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Рабочий стол\Отчеты по ГОСПРОГРАММЕ\523-П\ГОДОВЫЕ\за 2019 год\Итоговый вариант\"/>
    </mc:Choice>
  </mc:AlternateContent>
  <bookViews>
    <workbookView xWindow="0" yWindow="0" windowWidth="25200" windowHeight="11385" tabRatio="582" activeTab="1"/>
  </bookViews>
  <sheets>
    <sheet name="10 (прил 1)" sheetId="30" r:id="rId1"/>
    <sheet name="11 (прил 2)" sheetId="14" r:id="rId2"/>
    <sheet name="12 (прил 3) " sheetId="15" r:id="rId3"/>
    <sheet name="13 (прил 4)" sheetId="17" r:id="rId4"/>
    <sheet name="14 (прил 5)" sheetId="20" r:id="rId5"/>
    <sheet name="15 (прил 6)" sheetId="29" r:id="rId6"/>
  </sheets>
  <externalReferences>
    <externalReference r:id="rId7"/>
  </externalReferences>
  <definedNames>
    <definedName name="babo" localSheetId="0">#REF!</definedName>
    <definedName name="babo" localSheetId="2">#REF!</definedName>
    <definedName name="babo" localSheetId="4">#REF!</definedName>
    <definedName name="babo" localSheetId="5">#REF!</definedName>
    <definedName name="babo">#REF!</definedName>
    <definedName name="dateofprint" localSheetId="0">#REF!</definedName>
    <definedName name="dateofprint" localSheetId="2">#REF!</definedName>
    <definedName name="dateofprint" localSheetId="5">#REF!</definedName>
    <definedName name="dateofprint">#REF!</definedName>
    <definedName name="DateTo" localSheetId="0">#REF!</definedName>
    <definedName name="DateTo" localSheetId="2">#REF!</definedName>
    <definedName name="DateTo" localSheetId="5">#REF!</definedName>
    <definedName name="DateTo">#REF!</definedName>
    <definedName name="dattto2" localSheetId="0">#REF!</definedName>
    <definedName name="dattto2">#REF!</definedName>
    <definedName name="ghyg" localSheetId="0">#REF!</definedName>
    <definedName name="ghyg">#REF!</definedName>
    <definedName name="money" localSheetId="0">#REF!</definedName>
    <definedName name="money" localSheetId="2">#REF!</definedName>
    <definedName name="money" localSheetId="5">#REF!</definedName>
    <definedName name="money">#REF!</definedName>
    <definedName name="ReportNameYear" localSheetId="0">#REF!</definedName>
    <definedName name="ReportNameYear" localSheetId="2">#REF!</definedName>
    <definedName name="ReportNameYear" localSheetId="4">#REF!</definedName>
    <definedName name="ReportNameYear" localSheetId="5">#REF!</definedName>
    <definedName name="ReportNameYear">#REF!</definedName>
    <definedName name="TableHeaderYear1" localSheetId="0">#REF!</definedName>
    <definedName name="TableHeaderYear1" localSheetId="2">#REF!</definedName>
    <definedName name="TableHeaderYear1" localSheetId="4">#REF!</definedName>
    <definedName name="TableHeaderYear1" localSheetId="5">#REF!</definedName>
    <definedName name="TableHeaderYear1">#REF!</definedName>
    <definedName name="TableHeaderYear2" localSheetId="0">#REF!</definedName>
    <definedName name="TableHeaderYear2" localSheetId="2">#REF!</definedName>
    <definedName name="TableHeaderYear2" localSheetId="4">#REF!</definedName>
    <definedName name="TableHeaderYear2" localSheetId="5">#REF!</definedName>
    <definedName name="TableHeaderYear2">#REF!</definedName>
    <definedName name="TableHeaderYear3" localSheetId="0">#REF!</definedName>
    <definedName name="TableHeaderYear3" localSheetId="2">#REF!</definedName>
    <definedName name="TableHeaderYear3" localSheetId="4">#REF!</definedName>
    <definedName name="TableHeaderYear3" localSheetId="5">#REF!</definedName>
    <definedName name="TableHeaderYear3">#REF!</definedName>
    <definedName name="Unit" localSheetId="0">#REF!</definedName>
    <definedName name="Unit" localSheetId="2">#REF!</definedName>
    <definedName name="Unit" localSheetId="4">#REF!</definedName>
    <definedName name="Unit" localSheetId="5">#REF!</definedName>
    <definedName name="Unit">#REF!</definedName>
    <definedName name="Year1" localSheetId="0">#REF!</definedName>
    <definedName name="Year1" localSheetId="2">#REF!</definedName>
    <definedName name="Year1" localSheetId="4">#REF!</definedName>
    <definedName name="Year1" localSheetId="5">#REF!</definedName>
    <definedName name="Year1">#REF!</definedName>
    <definedName name="Year2Year3" localSheetId="0">#REF!</definedName>
    <definedName name="Year2Year3" localSheetId="2">#REF!</definedName>
    <definedName name="Year2Year3" localSheetId="4">#REF!</definedName>
    <definedName name="Year2Year3" localSheetId="5">#REF!</definedName>
    <definedName name="Year2Year3">#REF!</definedName>
    <definedName name="_xlnm.Print_Titles" localSheetId="0">'10 (прил 1)'!$12:$12</definedName>
    <definedName name="_xlnm.Print_Titles" localSheetId="1">'11 (прил 2)'!$5:$8</definedName>
    <definedName name="_xlnm.Print_Titles" localSheetId="2">'12 (прил 3) '!$8:$8</definedName>
    <definedName name="_xlnm.Print_Titles" localSheetId="4">'14 (прил 5)'!$5:$6</definedName>
    <definedName name="_xlnm.Print_Titles" localSheetId="5">'15 (прил 6)'!$7:$7</definedName>
    <definedName name="_xlnm.Print_Area" localSheetId="0">'10 (прил 1)'!$A$1:$I$864</definedName>
    <definedName name="_xlnm.Print_Area" localSheetId="1">'11 (прил 2)'!$A$1:$G$67</definedName>
    <definedName name="_xlnm.Print_Area" localSheetId="2">'12 (прил 3) '!$A$1:$J$115</definedName>
    <definedName name="_xlnm.Print_Area" localSheetId="3">'13 (прил 4)'!$A$1:$J$16</definedName>
    <definedName name="_xlnm.Print_Area" localSheetId="4">'14 (прил 5)'!$A$1:$G$15</definedName>
    <definedName name="_xlnm.Print_Area" localSheetId="5">'15 (прил 6)'!$A$1:$H$857</definedName>
    <definedName name="рпол" localSheetId="0">#REF!</definedName>
    <definedName name="рпол">#REF!</definedName>
  </definedNames>
  <calcPr calcId="152511"/>
</workbook>
</file>

<file path=xl/calcChain.xml><?xml version="1.0" encoding="utf-8"?>
<calcChain xmlns="http://schemas.openxmlformats.org/spreadsheetml/2006/main">
  <c r="H43" i="14" l="1"/>
  <c r="P70" i="14"/>
  <c r="H14" i="14"/>
  <c r="E496" i="29" l="1"/>
  <c r="H515" i="29"/>
  <c r="G515" i="29"/>
  <c r="F515" i="29"/>
  <c r="E515" i="29"/>
  <c r="G37" i="14" l="1"/>
  <c r="E755" i="29" l="1"/>
  <c r="E741" i="29" s="1"/>
  <c r="F461" i="29" l="1"/>
  <c r="F13" i="29" s="1"/>
  <c r="G461" i="29"/>
  <c r="G13" i="29" s="1"/>
  <c r="H461" i="29"/>
  <c r="H13" i="29" s="1"/>
  <c r="E461" i="29"/>
  <c r="E13" i="29" s="1"/>
  <c r="D739" i="30" l="1"/>
  <c r="E739" i="30"/>
  <c r="C739" i="30"/>
  <c r="C738" i="30"/>
  <c r="N70" i="14" l="1"/>
  <c r="P71" i="14"/>
  <c r="J70" i="14"/>
  <c r="L70" i="14" s="1"/>
  <c r="H46" i="14"/>
  <c r="H47" i="14"/>
  <c r="G797" i="29" l="1"/>
  <c r="H797" i="29"/>
  <c r="H795" i="29" s="1"/>
  <c r="F797" i="29"/>
  <c r="F795" i="29" s="1"/>
  <c r="H816" i="29"/>
  <c r="G816" i="29"/>
  <c r="F816" i="29"/>
  <c r="E816" i="29"/>
  <c r="G755" i="29"/>
  <c r="G741" i="29" s="1"/>
  <c r="H755" i="29"/>
  <c r="F755" i="29"/>
  <c r="G795" i="29"/>
  <c r="E795" i="29"/>
  <c r="H732" i="29"/>
  <c r="G732" i="29"/>
  <c r="F732" i="29"/>
  <c r="E732" i="29"/>
  <c r="H566" i="29"/>
  <c r="H567" i="29"/>
  <c r="H568" i="29"/>
  <c r="H569" i="29"/>
  <c r="H570" i="29"/>
  <c r="G566" i="29"/>
  <c r="G567" i="29"/>
  <c r="G568" i="29"/>
  <c r="G569" i="29"/>
  <c r="G570" i="29"/>
  <c r="F566" i="29"/>
  <c r="F567" i="29"/>
  <c r="F568" i="29"/>
  <c r="F569" i="29"/>
  <c r="F570" i="29"/>
  <c r="G565" i="29"/>
  <c r="H565" i="29"/>
  <c r="F565" i="29"/>
  <c r="E571" i="29"/>
  <c r="E564" i="29"/>
  <c r="H496" i="29"/>
  <c r="H497" i="29"/>
  <c r="H498" i="29"/>
  <c r="H499" i="29"/>
  <c r="H500" i="29"/>
  <c r="G496" i="29"/>
  <c r="G497" i="29"/>
  <c r="G498" i="29"/>
  <c r="G499" i="29"/>
  <c r="G500" i="29"/>
  <c r="F496" i="29"/>
  <c r="F497" i="29"/>
  <c r="F498" i="29"/>
  <c r="F499" i="29"/>
  <c r="F500" i="29"/>
  <c r="F495" i="29"/>
  <c r="G495" i="29"/>
  <c r="H495" i="29"/>
  <c r="E497" i="29"/>
  <c r="E498" i="29"/>
  <c r="E499" i="29"/>
  <c r="E500" i="29"/>
  <c r="E495" i="29"/>
  <c r="G428" i="29"/>
  <c r="H428" i="29"/>
  <c r="F428" i="29"/>
  <c r="H369" i="29"/>
  <c r="H370" i="29"/>
  <c r="H371" i="29"/>
  <c r="H372" i="29"/>
  <c r="G369" i="29"/>
  <c r="G370" i="29"/>
  <c r="G371" i="29"/>
  <c r="G372" i="29"/>
  <c r="F369" i="29"/>
  <c r="F370" i="29"/>
  <c r="F371" i="29"/>
  <c r="F372" i="29"/>
  <c r="G368" i="29"/>
  <c r="H368" i="29"/>
  <c r="F368" i="29"/>
  <c r="H387" i="29"/>
  <c r="G387" i="29"/>
  <c r="F387" i="29"/>
  <c r="E387" i="29"/>
  <c r="H320" i="29"/>
  <c r="H321" i="29"/>
  <c r="H322" i="29"/>
  <c r="H323" i="29"/>
  <c r="G320" i="29"/>
  <c r="G321" i="29"/>
  <c r="G322" i="29"/>
  <c r="G323" i="29"/>
  <c r="F320" i="29"/>
  <c r="F321" i="29"/>
  <c r="F322" i="29"/>
  <c r="F323" i="29"/>
  <c r="G319" i="29"/>
  <c r="H319" i="29"/>
  <c r="F319" i="29"/>
  <c r="H359" i="29"/>
  <c r="G359" i="29"/>
  <c r="F359" i="29"/>
  <c r="E359" i="29"/>
  <c r="H352" i="29"/>
  <c r="G352" i="29"/>
  <c r="F352" i="29"/>
  <c r="E352" i="29"/>
  <c r="H284" i="29"/>
  <c r="H263" i="29" s="1"/>
  <c r="H285" i="29"/>
  <c r="H264" i="29" s="1"/>
  <c r="H286" i="29"/>
  <c r="H265" i="29" s="1"/>
  <c r="H287" i="29"/>
  <c r="H266" i="29" s="1"/>
  <c r="H288" i="29"/>
  <c r="H267" i="29" s="1"/>
  <c r="G284" i="29"/>
  <c r="G263" i="29" s="1"/>
  <c r="G285" i="29"/>
  <c r="G264" i="29" s="1"/>
  <c r="G286" i="29"/>
  <c r="G265" i="29" s="1"/>
  <c r="G287" i="29"/>
  <c r="G266" i="29" s="1"/>
  <c r="G288" i="29"/>
  <c r="G267" i="29" s="1"/>
  <c r="F284" i="29"/>
  <c r="F263" i="29" s="1"/>
  <c r="F285" i="29"/>
  <c r="F264" i="29" s="1"/>
  <c r="F286" i="29"/>
  <c r="F265" i="29" s="1"/>
  <c r="F287" i="29"/>
  <c r="F266" i="29" s="1"/>
  <c r="F288" i="29"/>
  <c r="F267" i="29" s="1"/>
  <c r="G283" i="29"/>
  <c r="G262" i="29" s="1"/>
  <c r="H283" i="29"/>
  <c r="H262" i="29" s="1"/>
  <c r="F283" i="29"/>
  <c r="F262" i="29" s="1"/>
  <c r="H296" i="29"/>
  <c r="G296" i="29"/>
  <c r="F296" i="29"/>
  <c r="E296" i="29"/>
  <c r="H289" i="29"/>
  <c r="G289" i="29"/>
  <c r="F289" i="29"/>
  <c r="E289" i="29"/>
  <c r="E282" i="29"/>
  <c r="F27" i="29"/>
  <c r="G27" i="29"/>
  <c r="H27" i="29"/>
  <c r="F28" i="29"/>
  <c r="G28" i="29"/>
  <c r="H28" i="29"/>
  <c r="F29" i="29"/>
  <c r="G29" i="29"/>
  <c r="H29" i="29"/>
  <c r="F30" i="29"/>
  <c r="G30" i="29"/>
  <c r="H30" i="29"/>
  <c r="F31" i="29"/>
  <c r="G31" i="29"/>
  <c r="H31" i="29"/>
  <c r="F32" i="29"/>
  <c r="G32" i="29"/>
  <c r="H32" i="29"/>
  <c r="F33" i="29"/>
  <c r="G33" i="29"/>
  <c r="H33" i="29"/>
  <c r="F41" i="29"/>
  <c r="G41" i="29"/>
  <c r="H41" i="29"/>
  <c r="F42" i="29"/>
  <c r="G42" i="29"/>
  <c r="H42" i="29"/>
  <c r="F43" i="29"/>
  <c r="G43" i="29"/>
  <c r="H43" i="29"/>
  <c r="F44" i="29"/>
  <c r="G44" i="29"/>
  <c r="H44" i="29"/>
  <c r="F45" i="29"/>
  <c r="G45" i="29"/>
  <c r="H45" i="29"/>
  <c r="F46" i="29"/>
  <c r="G46" i="29"/>
  <c r="H46" i="29"/>
  <c r="F47" i="29"/>
  <c r="G47" i="29"/>
  <c r="H47" i="29"/>
  <c r="F54" i="29"/>
  <c r="G54" i="29"/>
  <c r="H54" i="29"/>
  <c r="F62" i="29"/>
  <c r="G62" i="29"/>
  <c r="H62" i="29"/>
  <c r="F63" i="29"/>
  <c r="G63" i="29"/>
  <c r="H63" i="29"/>
  <c r="F64" i="29"/>
  <c r="G64" i="29"/>
  <c r="H64" i="29"/>
  <c r="F65" i="29"/>
  <c r="G65" i="29"/>
  <c r="H65" i="29"/>
  <c r="F66" i="29"/>
  <c r="G66" i="29"/>
  <c r="H66" i="29"/>
  <c r="F67" i="29"/>
  <c r="G67" i="29"/>
  <c r="H67" i="29"/>
  <c r="F68" i="29"/>
  <c r="G68" i="29"/>
  <c r="H68" i="29"/>
  <c r="F75" i="29"/>
  <c r="G75" i="29"/>
  <c r="H75" i="29"/>
  <c r="F82" i="29"/>
  <c r="G82" i="29"/>
  <c r="H82" i="29"/>
  <c r="F90" i="29"/>
  <c r="G90" i="29"/>
  <c r="H90" i="29"/>
  <c r="F91" i="29"/>
  <c r="G91" i="29"/>
  <c r="H91" i="29"/>
  <c r="F92" i="29"/>
  <c r="G92" i="29"/>
  <c r="H92" i="29"/>
  <c r="F93" i="29"/>
  <c r="G93" i="29"/>
  <c r="H93" i="29"/>
  <c r="F94" i="29"/>
  <c r="G94" i="29"/>
  <c r="H94" i="29"/>
  <c r="F96" i="29"/>
  <c r="G96" i="29"/>
  <c r="H96" i="29"/>
  <c r="F103" i="29"/>
  <c r="G103" i="29"/>
  <c r="H103" i="29"/>
  <c r="H592" i="29"/>
  <c r="G592" i="29"/>
  <c r="F592" i="29"/>
  <c r="E592" i="29"/>
  <c r="H529" i="29"/>
  <c r="G529" i="29"/>
  <c r="F529" i="29"/>
  <c r="E529" i="29"/>
  <c r="E150" i="29"/>
  <c r="H741" i="29" l="1"/>
  <c r="F741" i="29"/>
  <c r="G282" i="29"/>
  <c r="H282" i="29"/>
  <c r="F282" i="29"/>
  <c r="F89" i="29"/>
  <c r="H89" i="29"/>
  <c r="G61" i="29"/>
  <c r="G26" i="29"/>
  <c r="F40" i="29"/>
  <c r="F26" i="29"/>
  <c r="H26" i="29"/>
  <c r="G89" i="29"/>
  <c r="H61" i="29"/>
  <c r="F61" i="29"/>
  <c r="G40" i="29"/>
  <c r="H40" i="29"/>
  <c r="H59" i="14"/>
  <c r="H65" i="14"/>
  <c r="H66" i="14"/>
  <c r="H67" i="14"/>
  <c r="E858" i="30" l="1"/>
  <c r="D858" i="30"/>
  <c r="C858" i="30"/>
  <c r="E850" i="30"/>
  <c r="D850" i="30"/>
  <c r="C850" i="30"/>
  <c r="E840" i="30"/>
  <c r="D840" i="30"/>
  <c r="C840" i="30"/>
  <c r="E838" i="30"/>
  <c r="E830" i="30" s="1"/>
  <c r="D838" i="30"/>
  <c r="D830" i="30" s="1"/>
  <c r="C838" i="30"/>
  <c r="C830" i="30" s="1"/>
  <c r="E837" i="30"/>
  <c r="E829" i="30" s="1"/>
  <c r="D837" i="30"/>
  <c r="D829" i="30" s="1"/>
  <c r="C837" i="30"/>
  <c r="C829" i="30" s="1"/>
  <c r="E836" i="30"/>
  <c r="E828" i="30" s="1"/>
  <c r="D836" i="30"/>
  <c r="D828" i="30" s="1"/>
  <c r="C836" i="30"/>
  <c r="C828" i="30" s="1"/>
  <c r="E835" i="30"/>
  <c r="E827" i="30" s="1"/>
  <c r="D835" i="30"/>
  <c r="C835" i="30"/>
  <c r="E834" i="30"/>
  <c r="E826" i="30" s="1"/>
  <c r="D834" i="30"/>
  <c r="D826" i="30" s="1"/>
  <c r="C834" i="30"/>
  <c r="C826" i="30" s="1"/>
  <c r="E833" i="30"/>
  <c r="E825" i="30" s="1"/>
  <c r="D833" i="30"/>
  <c r="C833" i="30"/>
  <c r="D827" i="30"/>
  <c r="C827" i="30"/>
  <c r="E815" i="30"/>
  <c r="D815" i="30"/>
  <c r="C815" i="30"/>
  <c r="E806" i="30"/>
  <c r="D806" i="30"/>
  <c r="C806" i="30"/>
  <c r="E800" i="30"/>
  <c r="E798" i="30" s="1"/>
  <c r="D800" i="30"/>
  <c r="D798" i="30" s="1"/>
  <c r="C800" i="30"/>
  <c r="C798" i="30" s="1"/>
  <c r="E790" i="30"/>
  <c r="D790" i="30"/>
  <c r="C790" i="30"/>
  <c r="E782" i="30"/>
  <c r="D782" i="30"/>
  <c r="C782" i="30"/>
  <c r="E774" i="30"/>
  <c r="D774" i="30"/>
  <c r="C774" i="30"/>
  <c r="E765" i="30"/>
  <c r="D765" i="30"/>
  <c r="C765" i="30"/>
  <c r="E763" i="30"/>
  <c r="E743" i="30" s="1"/>
  <c r="D763" i="30"/>
  <c r="D743" i="30" s="1"/>
  <c r="C763" i="30"/>
  <c r="C743" i="30" s="1"/>
  <c r="E762" i="30"/>
  <c r="E742" i="30" s="1"/>
  <c r="D762" i="30"/>
  <c r="D742" i="30" s="1"/>
  <c r="C762" i="30"/>
  <c r="C742" i="30" s="1"/>
  <c r="E761" i="30"/>
  <c r="E741" i="30" s="1"/>
  <c r="D761" i="30"/>
  <c r="D741" i="30" s="1"/>
  <c r="C761" i="30"/>
  <c r="C741" i="30" s="1"/>
  <c r="E760" i="30"/>
  <c r="E740" i="30" s="1"/>
  <c r="D760" i="30"/>
  <c r="D740" i="30" s="1"/>
  <c r="C760" i="30"/>
  <c r="C740" i="30" s="1"/>
  <c r="E759" i="30"/>
  <c r="D759" i="30"/>
  <c r="C759" i="30"/>
  <c r="E758" i="30"/>
  <c r="E738" i="30" s="1"/>
  <c r="D758" i="30"/>
  <c r="D738" i="30" s="1"/>
  <c r="C758" i="30"/>
  <c r="E745" i="30"/>
  <c r="D745" i="30"/>
  <c r="C745" i="30"/>
  <c r="E729" i="30"/>
  <c r="D729" i="30"/>
  <c r="C729" i="30"/>
  <c r="E721" i="30"/>
  <c r="D721" i="30"/>
  <c r="C721" i="30"/>
  <c r="E713" i="30"/>
  <c r="D713" i="30"/>
  <c r="C713" i="30"/>
  <c r="E705" i="30"/>
  <c r="D705" i="30"/>
  <c r="C705" i="30"/>
  <c r="E697" i="30"/>
  <c r="D697" i="30"/>
  <c r="C697" i="30"/>
  <c r="E695" i="30"/>
  <c r="E646" i="30" s="1"/>
  <c r="D695" i="30"/>
  <c r="D646" i="30" s="1"/>
  <c r="C695" i="30"/>
  <c r="C646" i="30" s="1"/>
  <c r="E694" i="30"/>
  <c r="E645" i="30" s="1"/>
  <c r="D694" i="30"/>
  <c r="D645" i="30" s="1"/>
  <c r="C694" i="30"/>
  <c r="C645" i="30" s="1"/>
  <c r="E693" i="30"/>
  <c r="E644" i="30" s="1"/>
  <c r="D693" i="30"/>
  <c r="D644" i="30" s="1"/>
  <c r="C693" i="30"/>
  <c r="C644" i="30" s="1"/>
  <c r="E692" i="30"/>
  <c r="E643" i="30" s="1"/>
  <c r="D692" i="30"/>
  <c r="D643" i="30" s="1"/>
  <c r="C692" i="30"/>
  <c r="C643" i="30" s="1"/>
  <c r="E691" i="30"/>
  <c r="E642" i="30" s="1"/>
  <c r="D691" i="30"/>
  <c r="D642" i="30" s="1"/>
  <c r="C691" i="30"/>
  <c r="E680" i="30"/>
  <c r="D680" i="30"/>
  <c r="C680" i="30"/>
  <c r="E672" i="30"/>
  <c r="D672" i="30"/>
  <c r="C672" i="30"/>
  <c r="E664" i="30"/>
  <c r="D664" i="30"/>
  <c r="C664" i="30"/>
  <c r="E656" i="30"/>
  <c r="D656" i="30"/>
  <c r="C656" i="30"/>
  <c r="E648" i="30"/>
  <c r="D648" i="30"/>
  <c r="C648" i="30"/>
  <c r="E641" i="30"/>
  <c r="D641" i="30"/>
  <c r="C641" i="30"/>
  <c r="E632" i="30"/>
  <c r="D632" i="30"/>
  <c r="C632" i="30"/>
  <c r="E626" i="30"/>
  <c r="E624" i="30" s="1"/>
  <c r="D626" i="30"/>
  <c r="D591" i="30" s="1"/>
  <c r="C624" i="30"/>
  <c r="E622" i="30"/>
  <c r="D622" i="30"/>
  <c r="C622" i="30"/>
  <c r="E615" i="30"/>
  <c r="D615" i="30"/>
  <c r="C615" i="30"/>
  <c r="E613" i="30"/>
  <c r="D613" i="30"/>
  <c r="C613" i="30"/>
  <c r="E606" i="30"/>
  <c r="D606" i="30"/>
  <c r="C606" i="30"/>
  <c r="E604" i="30"/>
  <c r="D604" i="30"/>
  <c r="C604" i="30"/>
  <c r="E597" i="30"/>
  <c r="D597" i="30"/>
  <c r="C597" i="30"/>
  <c r="E595" i="30"/>
  <c r="D595" i="30"/>
  <c r="C595" i="30"/>
  <c r="E594" i="30"/>
  <c r="D594" i="30"/>
  <c r="C594" i="30"/>
  <c r="E593" i="30"/>
  <c r="D593" i="30"/>
  <c r="C593" i="30"/>
  <c r="E592" i="30"/>
  <c r="D592" i="30"/>
  <c r="C592" i="30"/>
  <c r="C591" i="30"/>
  <c r="E590" i="30"/>
  <c r="E582" i="30" s="1"/>
  <c r="D590" i="30"/>
  <c r="D582" i="30" s="1"/>
  <c r="C590" i="30"/>
  <c r="C582" i="30" s="1"/>
  <c r="E579" i="30"/>
  <c r="D579" i="30"/>
  <c r="C579" i="30"/>
  <c r="E572" i="30"/>
  <c r="D572" i="30"/>
  <c r="C572" i="30"/>
  <c r="E569" i="30"/>
  <c r="D569" i="30"/>
  <c r="C569" i="30"/>
  <c r="E562" i="30"/>
  <c r="D562" i="30"/>
  <c r="C562" i="30"/>
  <c r="E559" i="30"/>
  <c r="E551" i="30" s="1"/>
  <c r="D559" i="30"/>
  <c r="D551" i="30" s="1"/>
  <c r="C559" i="30"/>
  <c r="C551" i="30" s="1"/>
  <c r="E558" i="30"/>
  <c r="E550" i="30" s="1"/>
  <c r="D558" i="30"/>
  <c r="D550" i="30" s="1"/>
  <c r="C558" i="30"/>
  <c r="C550" i="30" s="1"/>
  <c r="E557" i="30"/>
  <c r="E549" i="30" s="1"/>
  <c r="D557" i="30"/>
  <c r="D549" i="30" s="1"/>
  <c r="C557" i="30"/>
  <c r="C549" i="30" s="1"/>
  <c r="E556" i="30"/>
  <c r="E548" i="30" s="1"/>
  <c r="D556" i="30"/>
  <c r="D548" i="30" s="1"/>
  <c r="C556" i="30"/>
  <c r="C548" i="30" s="1"/>
  <c r="E555" i="30"/>
  <c r="E547" i="30" s="1"/>
  <c r="D555" i="30"/>
  <c r="D547" i="30" s="1"/>
  <c r="C555" i="30"/>
  <c r="C547" i="30" s="1"/>
  <c r="E554" i="30"/>
  <c r="E546" i="30" s="1"/>
  <c r="D554" i="30"/>
  <c r="D546" i="30" s="1"/>
  <c r="C554" i="30"/>
  <c r="C546" i="30" s="1"/>
  <c r="E537" i="30"/>
  <c r="D537" i="30"/>
  <c r="C537" i="30"/>
  <c r="E529" i="30"/>
  <c r="D529" i="30"/>
  <c r="C529" i="30"/>
  <c r="E526" i="30"/>
  <c r="D526" i="30"/>
  <c r="C526" i="30"/>
  <c r="E525" i="30"/>
  <c r="D525" i="30"/>
  <c r="C525" i="30"/>
  <c r="E524" i="30"/>
  <c r="D524" i="30"/>
  <c r="C524" i="30"/>
  <c r="E523" i="30"/>
  <c r="D523" i="30"/>
  <c r="C523" i="30"/>
  <c r="E522" i="30"/>
  <c r="D522" i="30"/>
  <c r="C522" i="30"/>
  <c r="E512" i="30"/>
  <c r="D512" i="30"/>
  <c r="C512" i="30"/>
  <c r="E504" i="30"/>
  <c r="D504" i="30"/>
  <c r="C504" i="30"/>
  <c r="E496" i="30"/>
  <c r="D496" i="30"/>
  <c r="C496" i="30"/>
  <c r="E493" i="30"/>
  <c r="E485" i="30" s="1"/>
  <c r="D493" i="30"/>
  <c r="D485" i="30" s="1"/>
  <c r="C493" i="30"/>
  <c r="C485" i="30" s="1"/>
  <c r="E492" i="30"/>
  <c r="E484" i="30" s="1"/>
  <c r="D492" i="30"/>
  <c r="D484" i="30" s="1"/>
  <c r="C492" i="30"/>
  <c r="C484" i="30" s="1"/>
  <c r="E491" i="30"/>
  <c r="E483" i="30" s="1"/>
  <c r="D491" i="30"/>
  <c r="D483" i="30" s="1"/>
  <c r="C491" i="30"/>
  <c r="C483" i="30" s="1"/>
  <c r="E490" i="30"/>
  <c r="E482" i="30" s="1"/>
  <c r="D490" i="30"/>
  <c r="D482" i="30" s="1"/>
  <c r="C490" i="30"/>
  <c r="C482" i="30" s="1"/>
  <c r="E489" i="30"/>
  <c r="E481" i="30" s="1"/>
  <c r="D489" i="30"/>
  <c r="D481" i="30" s="1"/>
  <c r="C489" i="30"/>
  <c r="C481" i="30" s="1"/>
  <c r="E488" i="30"/>
  <c r="E480" i="30" s="1"/>
  <c r="D488" i="30"/>
  <c r="D480" i="30" s="1"/>
  <c r="C488" i="30"/>
  <c r="C480" i="30" s="1"/>
  <c r="E477" i="30"/>
  <c r="D477" i="30"/>
  <c r="C477" i="30"/>
  <c r="E470" i="30"/>
  <c r="D470" i="30"/>
  <c r="C470" i="30"/>
  <c r="E468" i="30"/>
  <c r="D468" i="30"/>
  <c r="C468" i="30"/>
  <c r="E467" i="30"/>
  <c r="E461" i="30" s="1"/>
  <c r="D467" i="30"/>
  <c r="D461" i="30" s="1"/>
  <c r="C467" i="30"/>
  <c r="C461" i="30" s="1"/>
  <c r="E459" i="30"/>
  <c r="D459" i="30"/>
  <c r="C459" i="30"/>
  <c r="D452" i="30"/>
  <c r="C452" i="30"/>
  <c r="E448" i="30"/>
  <c r="E440" i="30" s="1"/>
  <c r="D448" i="30"/>
  <c r="D440" i="30" s="1"/>
  <c r="C448" i="30"/>
  <c r="C440" i="30" s="1"/>
  <c r="E447" i="30"/>
  <c r="E439" i="30" s="1"/>
  <c r="D447" i="30"/>
  <c r="D439" i="30" s="1"/>
  <c r="C447" i="30"/>
  <c r="C439" i="30" s="1"/>
  <c r="E446" i="30"/>
  <c r="E438" i="30" s="1"/>
  <c r="D446" i="30"/>
  <c r="D438" i="30" s="1"/>
  <c r="C446" i="30"/>
  <c r="C438" i="30" s="1"/>
  <c r="E445" i="30"/>
  <c r="E437" i="30" s="1"/>
  <c r="D445" i="30"/>
  <c r="D437" i="30" s="1"/>
  <c r="C445" i="30"/>
  <c r="C437" i="30" s="1"/>
  <c r="E444" i="30"/>
  <c r="E436" i="30" s="1"/>
  <c r="D444" i="30"/>
  <c r="D436" i="30" s="1"/>
  <c r="C444" i="30"/>
  <c r="C436" i="30" s="1"/>
  <c r="E433" i="30"/>
  <c r="D433" i="30"/>
  <c r="C433" i="30"/>
  <c r="E426" i="30"/>
  <c r="D426" i="30"/>
  <c r="C426" i="30"/>
  <c r="E424" i="30"/>
  <c r="D424" i="30"/>
  <c r="C424" i="30"/>
  <c r="E417" i="30"/>
  <c r="D417" i="30"/>
  <c r="C417" i="30"/>
  <c r="E415" i="30"/>
  <c r="D415" i="30"/>
  <c r="C415" i="30"/>
  <c r="E408" i="30"/>
  <c r="D408" i="30"/>
  <c r="C408" i="30"/>
  <c r="E406" i="30"/>
  <c r="D406" i="30"/>
  <c r="C406" i="30"/>
  <c r="E405" i="30"/>
  <c r="D405" i="30"/>
  <c r="C405" i="30"/>
  <c r="E404" i="30"/>
  <c r="D404" i="30"/>
  <c r="C404" i="30"/>
  <c r="E403" i="30"/>
  <c r="D403" i="30"/>
  <c r="C403" i="30"/>
  <c r="E402" i="30"/>
  <c r="D402" i="30"/>
  <c r="C402" i="30"/>
  <c r="E401" i="30"/>
  <c r="D401" i="30"/>
  <c r="C401" i="30"/>
  <c r="E398" i="30"/>
  <c r="D398" i="30"/>
  <c r="C398" i="30"/>
  <c r="E391" i="30"/>
  <c r="D391" i="30"/>
  <c r="C391" i="30"/>
  <c r="E389" i="30"/>
  <c r="D389" i="30"/>
  <c r="C389" i="30"/>
  <c r="E382" i="30"/>
  <c r="D382" i="30"/>
  <c r="C382" i="30"/>
  <c r="E380" i="30"/>
  <c r="D380" i="30"/>
  <c r="C380" i="30"/>
  <c r="E376" i="30"/>
  <c r="E373" i="30" s="1"/>
  <c r="D376" i="30"/>
  <c r="D373" i="30" s="1"/>
  <c r="C373" i="30"/>
  <c r="E371" i="30"/>
  <c r="D371" i="30"/>
  <c r="C371" i="30"/>
  <c r="E364" i="30"/>
  <c r="D364" i="30"/>
  <c r="C364" i="30"/>
  <c r="E362" i="30"/>
  <c r="D362" i="30"/>
  <c r="C362" i="30"/>
  <c r="E355" i="30"/>
  <c r="D355" i="30"/>
  <c r="C355" i="30"/>
  <c r="E353" i="30"/>
  <c r="D353" i="30"/>
  <c r="C353" i="30"/>
  <c r="E346" i="30"/>
  <c r="D346" i="30"/>
  <c r="C346" i="30"/>
  <c r="E344" i="30"/>
  <c r="D344" i="30"/>
  <c r="C344" i="30"/>
  <c r="E343" i="30"/>
  <c r="D343" i="30"/>
  <c r="C343" i="30"/>
  <c r="E342" i="30"/>
  <c r="D342" i="30"/>
  <c r="C342" i="30"/>
  <c r="C341" i="30"/>
  <c r="E340" i="30"/>
  <c r="D340" i="30"/>
  <c r="C340" i="30"/>
  <c r="E339" i="30"/>
  <c r="D339" i="30"/>
  <c r="C339" i="30"/>
  <c r="E322" i="30"/>
  <c r="D322" i="30"/>
  <c r="C322" i="30"/>
  <c r="E314" i="30"/>
  <c r="D314" i="30"/>
  <c r="C314" i="30"/>
  <c r="E306" i="30"/>
  <c r="D306" i="30"/>
  <c r="C306" i="30"/>
  <c r="E304" i="30"/>
  <c r="E279" i="30" s="1"/>
  <c r="D304" i="30"/>
  <c r="D279" i="30" s="1"/>
  <c r="C304" i="30"/>
  <c r="C279" i="30" s="1"/>
  <c r="E303" i="30"/>
  <c r="D303" i="30"/>
  <c r="D278" i="30" s="1"/>
  <c r="C303" i="30"/>
  <c r="C278" i="30" s="1"/>
  <c r="E302" i="30"/>
  <c r="E277" i="30" s="1"/>
  <c r="D302" i="30"/>
  <c r="D277" i="30" s="1"/>
  <c r="C302" i="30"/>
  <c r="C277" i="30" s="1"/>
  <c r="E301" i="30"/>
  <c r="D301" i="30"/>
  <c r="D276" i="30" s="1"/>
  <c r="C301" i="30"/>
  <c r="C276" i="30" s="1"/>
  <c r="E300" i="30"/>
  <c r="E275" i="30" s="1"/>
  <c r="D300" i="30"/>
  <c r="C300" i="30"/>
  <c r="C275" i="30" s="1"/>
  <c r="E299" i="30"/>
  <c r="E274" i="30" s="1"/>
  <c r="D299" i="30"/>
  <c r="D274" i="30" s="1"/>
  <c r="C299" i="30"/>
  <c r="E290" i="30"/>
  <c r="D290" i="30"/>
  <c r="C290" i="30"/>
  <c r="E288" i="30"/>
  <c r="D288" i="30"/>
  <c r="C288" i="30"/>
  <c r="E281" i="30"/>
  <c r="D281" i="30"/>
  <c r="C281" i="30"/>
  <c r="E278" i="30"/>
  <c r="E265" i="30"/>
  <c r="D265" i="30"/>
  <c r="C265" i="30"/>
  <c r="E257" i="30"/>
  <c r="D257" i="30"/>
  <c r="C257" i="30"/>
  <c r="E251" i="30"/>
  <c r="E249" i="30" s="1"/>
  <c r="D251" i="30"/>
  <c r="D249" i="30" s="1"/>
  <c r="C249" i="30"/>
  <c r="E241" i="30"/>
  <c r="D241" i="30"/>
  <c r="C241" i="30"/>
  <c r="E232" i="30"/>
  <c r="D232" i="30"/>
  <c r="C232" i="30"/>
  <c r="E225" i="30"/>
  <c r="E223" i="30" s="1"/>
  <c r="D225" i="30"/>
  <c r="D230" i="30" s="1"/>
  <c r="C225" i="30"/>
  <c r="C230" i="30" s="1"/>
  <c r="E215" i="30"/>
  <c r="D215" i="30"/>
  <c r="C215" i="30"/>
  <c r="E213" i="30"/>
  <c r="D213" i="30"/>
  <c r="C213" i="30"/>
  <c r="E206" i="30"/>
  <c r="D206" i="30"/>
  <c r="C206" i="30"/>
  <c r="E204" i="30"/>
  <c r="D204" i="30"/>
  <c r="C204" i="30"/>
  <c r="E197" i="30"/>
  <c r="D197" i="30"/>
  <c r="C197" i="30"/>
  <c r="C195" i="30"/>
  <c r="E190" i="30"/>
  <c r="E195" i="30" s="1"/>
  <c r="D190" i="30"/>
  <c r="D188" i="30" s="1"/>
  <c r="C188" i="30"/>
  <c r="C186" i="30"/>
  <c r="E181" i="30"/>
  <c r="E186" i="30" s="1"/>
  <c r="D181" i="30"/>
  <c r="D179" i="30" s="1"/>
  <c r="C179" i="30"/>
  <c r="E172" i="30"/>
  <c r="E170" i="30" s="1"/>
  <c r="D172" i="30"/>
  <c r="D177" i="30" s="1"/>
  <c r="C172" i="30"/>
  <c r="C177" i="30" s="1"/>
  <c r="E168" i="30"/>
  <c r="D168" i="30"/>
  <c r="C168" i="30"/>
  <c r="E161" i="30"/>
  <c r="D161" i="30"/>
  <c r="C161" i="30"/>
  <c r="E159" i="30"/>
  <c r="D159" i="30"/>
  <c r="C159" i="30"/>
  <c r="E158" i="30"/>
  <c r="D158" i="30"/>
  <c r="C158" i="30"/>
  <c r="E157" i="30"/>
  <c r="D157" i="30"/>
  <c r="C157" i="30"/>
  <c r="E156" i="30"/>
  <c r="D156" i="30"/>
  <c r="C156" i="30"/>
  <c r="E154" i="30"/>
  <c r="D154" i="30"/>
  <c r="C154" i="30"/>
  <c r="E151" i="30"/>
  <c r="D151" i="30"/>
  <c r="C151" i="30"/>
  <c r="E144" i="30"/>
  <c r="D144" i="30"/>
  <c r="C144" i="30"/>
  <c r="E142" i="30"/>
  <c r="D142" i="30"/>
  <c r="C142" i="30"/>
  <c r="E135" i="30"/>
  <c r="D135" i="30"/>
  <c r="C135" i="30"/>
  <c r="E133" i="30"/>
  <c r="D133" i="30"/>
  <c r="C133" i="30"/>
  <c r="E126" i="30"/>
  <c r="D126" i="30"/>
  <c r="C126" i="30"/>
  <c r="E119" i="30"/>
  <c r="D119" i="30"/>
  <c r="C119" i="30"/>
  <c r="E107" i="30"/>
  <c r="D107" i="30"/>
  <c r="C107" i="30"/>
  <c r="E100" i="30"/>
  <c r="D100" i="30"/>
  <c r="C100" i="30"/>
  <c r="E97" i="30"/>
  <c r="D97" i="30"/>
  <c r="C97" i="30"/>
  <c r="E90" i="30"/>
  <c r="D90" i="30"/>
  <c r="C90" i="30"/>
  <c r="E88" i="30"/>
  <c r="D88" i="30"/>
  <c r="C88" i="30"/>
  <c r="E81" i="30"/>
  <c r="D81" i="30"/>
  <c r="C81" i="30"/>
  <c r="E78" i="30"/>
  <c r="D78" i="30"/>
  <c r="C78" i="30"/>
  <c r="E77" i="30"/>
  <c r="D77" i="30"/>
  <c r="C77" i="30"/>
  <c r="E76" i="30"/>
  <c r="D76" i="30"/>
  <c r="C76" i="30"/>
  <c r="E75" i="30"/>
  <c r="D75" i="30"/>
  <c r="C75" i="30"/>
  <c r="E74" i="30"/>
  <c r="D74" i="30"/>
  <c r="C74" i="30"/>
  <c r="E73" i="30"/>
  <c r="D73" i="30"/>
  <c r="C73" i="30"/>
  <c r="E70" i="30"/>
  <c r="D70" i="30"/>
  <c r="C70" i="30"/>
  <c r="E63" i="30"/>
  <c r="D63" i="30"/>
  <c r="C63" i="30"/>
  <c r="E61" i="30"/>
  <c r="D61" i="30"/>
  <c r="C61" i="30"/>
  <c r="E54" i="30"/>
  <c r="D54" i="30"/>
  <c r="C54" i="30"/>
  <c r="E52" i="30"/>
  <c r="D52" i="30"/>
  <c r="C52" i="30"/>
  <c r="E51" i="30"/>
  <c r="D51" i="30"/>
  <c r="C51" i="30"/>
  <c r="E50" i="30"/>
  <c r="D50" i="30"/>
  <c r="C50" i="30"/>
  <c r="E49" i="30"/>
  <c r="D49" i="30"/>
  <c r="C49" i="30"/>
  <c r="E48" i="30"/>
  <c r="D48" i="30"/>
  <c r="C48" i="30"/>
  <c r="E47" i="30"/>
  <c r="D47" i="30"/>
  <c r="C47" i="30"/>
  <c r="E44" i="30"/>
  <c r="D44" i="30"/>
  <c r="C44" i="30"/>
  <c r="E37" i="30"/>
  <c r="D37" i="30"/>
  <c r="C37" i="30"/>
  <c r="E35" i="30"/>
  <c r="D35" i="30"/>
  <c r="E34" i="30"/>
  <c r="D34" i="30"/>
  <c r="C34" i="30"/>
  <c r="E33" i="30"/>
  <c r="D33" i="30"/>
  <c r="C33" i="30"/>
  <c r="E32" i="30"/>
  <c r="D32" i="30"/>
  <c r="C32" i="30"/>
  <c r="E31" i="30"/>
  <c r="D31" i="30"/>
  <c r="C31" i="30"/>
  <c r="E30" i="30"/>
  <c r="D30" i="30"/>
  <c r="C30" i="30"/>
  <c r="E27" i="30" l="1"/>
  <c r="C113" i="30"/>
  <c r="D114" i="30"/>
  <c r="E115" i="30"/>
  <c r="C23" i="30"/>
  <c r="E25" i="30"/>
  <c r="D110" i="30"/>
  <c r="E23" i="30"/>
  <c r="D112" i="30"/>
  <c r="E113" i="30"/>
  <c r="C115" i="30"/>
  <c r="E110" i="30"/>
  <c r="D22" i="30"/>
  <c r="C25" i="30"/>
  <c r="C112" i="30"/>
  <c r="D113" i="30"/>
  <c r="E114" i="30"/>
  <c r="E124" i="30"/>
  <c r="C114" i="30"/>
  <c r="D115" i="30"/>
  <c r="E341" i="30"/>
  <c r="E333" i="30" s="1"/>
  <c r="C117" i="30"/>
  <c r="D124" i="30"/>
  <c r="C584" i="30"/>
  <c r="E22" i="30"/>
  <c r="C24" i="30"/>
  <c r="E26" i="30"/>
  <c r="D23" i="30"/>
  <c r="E24" i="30"/>
  <c r="C26" i="30"/>
  <c r="C22" i="30"/>
  <c r="D560" i="30"/>
  <c r="C832" i="30"/>
  <c r="E449" i="30"/>
  <c r="E441" i="30" s="1"/>
  <c r="C223" i="30"/>
  <c r="E332" i="30"/>
  <c r="D155" i="30"/>
  <c r="E586" i="30"/>
  <c r="C737" i="30"/>
  <c r="E757" i="30"/>
  <c r="D334" i="30"/>
  <c r="D25" i="30"/>
  <c r="D553" i="30"/>
  <c r="C585" i="30"/>
  <c r="E331" i="30"/>
  <c r="C333" i="30"/>
  <c r="C334" i="30"/>
  <c r="D335" i="30"/>
  <c r="E336" i="30"/>
  <c r="D585" i="30"/>
  <c r="C332" i="30"/>
  <c r="D341" i="30"/>
  <c r="D333" i="30" s="1"/>
  <c r="C560" i="30"/>
  <c r="C553" i="30"/>
  <c r="D400" i="30"/>
  <c r="E584" i="30"/>
  <c r="E737" i="30"/>
  <c r="C155" i="30"/>
  <c r="C153" i="30" s="1"/>
  <c r="D223" i="30"/>
  <c r="E335" i="30"/>
  <c r="C400" i="30"/>
  <c r="D584" i="30"/>
  <c r="E585" i="30"/>
  <c r="C587" i="30"/>
  <c r="C825" i="30"/>
  <c r="C824" i="30" s="1"/>
  <c r="C46" i="30"/>
  <c r="D153" i="30"/>
  <c r="E155" i="30"/>
  <c r="E153" i="30" s="1"/>
  <c r="C338" i="30"/>
  <c r="D332" i="30"/>
  <c r="C335" i="30"/>
  <c r="D336" i="30"/>
  <c r="D487" i="30"/>
  <c r="D520" i="30"/>
  <c r="D117" i="30"/>
  <c r="C689" i="30"/>
  <c r="E520" i="30"/>
  <c r="C586" i="30"/>
  <c r="D26" i="30"/>
  <c r="D24" i="30"/>
  <c r="C170" i="30"/>
  <c r="D479" i="30"/>
  <c r="D586" i="30"/>
  <c r="D29" i="30"/>
  <c r="D170" i="30"/>
  <c r="D587" i="30"/>
  <c r="E117" i="30"/>
  <c r="E334" i="30"/>
  <c r="C336" i="30"/>
  <c r="E587" i="30"/>
  <c r="D640" i="30"/>
  <c r="C72" i="30"/>
  <c r="D72" i="30"/>
  <c r="E72" i="30"/>
  <c r="D27" i="30"/>
  <c r="D689" i="30"/>
  <c r="C757" i="30"/>
  <c r="D757" i="30"/>
  <c r="E29" i="30"/>
  <c r="C29" i="30"/>
  <c r="C331" i="30"/>
  <c r="E487" i="30"/>
  <c r="E560" i="30"/>
  <c r="E689" i="30"/>
  <c r="D832" i="30"/>
  <c r="C298" i="30"/>
  <c r="D298" i="30"/>
  <c r="E298" i="30"/>
  <c r="E400" i="30"/>
  <c r="C487" i="30"/>
  <c r="C520" i="30"/>
  <c r="E553" i="30"/>
  <c r="C589" i="30"/>
  <c r="D737" i="30"/>
  <c r="E832" i="30"/>
  <c r="E824" i="30"/>
  <c r="D589" i="30"/>
  <c r="D583" i="30"/>
  <c r="C479" i="30"/>
  <c r="E640" i="30"/>
  <c r="D46" i="30"/>
  <c r="E179" i="30"/>
  <c r="D186" i="30"/>
  <c r="E188" i="30"/>
  <c r="D195" i="30"/>
  <c r="C274" i="30"/>
  <c r="C110" i="30" s="1"/>
  <c r="D275" i="30"/>
  <c r="D111" i="30" s="1"/>
  <c r="E276" i="30"/>
  <c r="E112" i="30" s="1"/>
  <c r="D449" i="30"/>
  <c r="D441" i="30" s="1"/>
  <c r="E452" i="30"/>
  <c r="E591" i="30"/>
  <c r="D624" i="30"/>
  <c r="C124" i="30"/>
  <c r="E177" i="30"/>
  <c r="E230" i="30"/>
  <c r="D331" i="30"/>
  <c r="E479" i="30"/>
  <c r="C642" i="30"/>
  <c r="C583" i="30" s="1"/>
  <c r="D825" i="30"/>
  <c r="D824" i="30" s="1"/>
  <c r="C449" i="30"/>
  <c r="C441" i="30" s="1"/>
  <c r="E338" i="30" l="1"/>
  <c r="E111" i="30"/>
  <c r="C111" i="30"/>
  <c r="C15" i="30" s="1"/>
  <c r="E443" i="30"/>
  <c r="E435" i="30"/>
  <c r="D338" i="30"/>
  <c r="D17" i="30"/>
  <c r="C581" i="30"/>
  <c r="C19" i="30"/>
  <c r="E545" i="30"/>
  <c r="E330" i="30"/>
  <c r="C16" i="30"/>
  <c r="D18" i="30"/>
  <c r="D545" i="30"/>
  <c r="C330" i="30"/>
  <c r="D581" i="30"/>
  <c r="E18" i="30"/>
  <c r="D21" i="30"/>
  <c r="E21" i="30"/>
  <c r="C18" i="30"/>
  <c r="C545" i="30"/>
  <c r="E109" i="30"/>
  <c r="D330" i="30"/>
  <c r="C17" i="30"/>
  <c r="E17" i="30"/>
  <c r="D16" i="30"/>
  <c r="E273" i="30"/>
  <c r="E19" i="30"/>
  <c r="C443" i="30"/>
  <c r="E14" i="30"/>
  <c r="D443" i="30"/>
  <c r="D109" i="30"/>
  <c r="D273" i="30"/>
  <c r="C21" i="30"/>
  <c r="C273" i="30"/>
  <c r="C640" i="30"/>
  <c r="E583" i="30"/>
  <c r="E589" i="30"/>
  <c r="E16" i="30"/>
  <c r="C435" i="30"/>
  <c r="D14" i="30"/>
  <c r="C109" i="30" l="1"/>
  <c r="C14" i="30"/>
  <c r="C13" i="30" s="1"/>
  <c r="D435" i="30"/>
  <c r="D19" i="30"/>
  <c r="D15" i="30"/>
  <c r="E15" i="30"/>
  <c r="E13" i="30" s="1"/>
  <c r="E581" i="30"/>
  <c r="D13" i="30" l="1"/>
  <c r="H55" i="14"/>
  <c r="H54" i="14"/>
  <c r="H41" i="14"/>
  <c r="H64" i="14" l="1"/>
  <c r="H62" i="14"/>
  <c r="H57" i="14"/>
  <c r="H58" i="14"/>
  <c r="H52" i="14"/>
  <c r="H53" i="14"/>
  <c r="H51" i="14"/>
  <c r="H49" i="14"/>
  <c r="H44" i="14"/>
  <c r="H45" i="14"/>
  <c r="H33" i="14"/>
  <c r="H34" i="14"/>
  <c r="H35" i="14"/>
  <c r="H36" i="14"/>
  <c r="H37" i="14"/>
  <c r="H38" i="14"/>
  <c r="H39" i="14"/>
  <c r="H40" i="14"/>
  <c r="H32" i="14"/>
  <c r="H20" i="14"/>
  <c r="H21" i="14"/>
  <c r="H22" i="14"/>
  <c r="H23" i="14"/>
  <c r="H24" i="14"/>
  <c r="H25" i="14"/>
  <c r="H26" i="14"/>
  <c r="H27" i="14"/>
  <c r="H28" i="14"/>
  <c r="H29" i="14"/>
  <c r="H30" i="14"/>
  <c r="H19" i="14"/>
  <c r="H12" i="14"/>
  <c r="H13" i="14"/>
  <c r="H15" i="14"/>
  <c r="H16" i="14"/>
  <c r="H17" i="14"/>
  <c r="H11" i="14"/>
  <c r="Q12" i="14" l="1"/>
  <c r="Q14" i="14" s="1"/>
  <c r="G654" i="29"/>
  <c r="H654" i="29"/>
  <c r="F654" i="29" l="1"/>
  <c r="F699" i="29"/>
  <c r="F650" i="29" s="1"/>
  <c r="G699" i="29"/>
  <c r="G650" i="29" s="1"/>
  <c r="H699" i="29"/>
  <c r="H650" i="29" s="1"/>
  <c r="G501" i="29"/>
  <c r="H501" i="29"/>
  <c r="H788" i="29" l="1"/>
  <c r="G788" i="29"/>
  <c r="F788" i="29"/>
  <c r="E788" i="29"/>
  <c r="H809" i="29"/>
  <c r="G809" i="29"/>
  <c r="F809" i="29"/>
  <c r="E809" i="29"/>
  <c r="H802" i="29"/>
  <c r="G802" i="29"/>
  <c r="F802" i="29"/>
  <c r="E802" i="29"/>
  <c r="H767" i="29"/>
  <c r="G767" i="29"/>
  <c r="F767" i="29"/>
  <c r="E767" i="29"/>
  <c r="E608" i="29"/>
  <c r="E699" i="29"/>
  <c r="E650" i="29" s="1"/>
  <c r="H725" i="29"/>
  <c r="G725" i="29"/>
  <c r="F725" i="29"/>
  <c r="E725" i="29"/>
  <c r="H718" i="29"/>
  <c r="G718" i="29"/>
  <c r="F718" i="29"/>
  <c r="E718" i="29"/>
  <c r="H711" i="29"/>
  <c r="G711" i="29"/>
  <c r="F711" i="29"/>
  <c r="E711" i="29"/>
  <c r="H704" i="29"/>
  <c r="G704" i="29"/>
  <c r="F704" i="29"/>
  <c r="E704" i="29"/>
  <c r="H683" i="29"/>
  <c r="G683" i="29"/>
  <c r="F683" i="29"/>
  <c r="E683" i="29"/>
  <c r="H662" i="29"/>
  <c r="G662" i="29"/>
  <c r="F662" i="29"/>
  <c r="E662" i="29"/>
  <c r="E472" i="29"/>
  <c r="E468" i="29"/>
  <c r="E460" i="29" s="1"/>
  <c r="E459" i="29" s="1"/>
  <c r="H450" i="29" l="1"/>
  <c r="G450" i="29"/>
  <c r="F450" i="29"/>
  <c r="E450" i="29"/>
  <c r="H443" i="29"/>
  <c r="G443" i="29"/>
  <c r="F443" i="29"/>
  <c r="E443" i="29"/>
  <c r="H436" i="29"/>
  <c r="G436" i="29"/>
  <c r="F436" i="29"/>
  <c r="E436" i="29"/>
  <c r="H429" i="29"/>
  <c r="G429" i="29"/>
  <c r="F429" i="29"/>
  <c r="E429" i="29"/>
  <c r="E467" i="29"/>
  <c r="F467" i="29"/>
  <c r="G467" i="29"/>
  <c r="H467" i="29"/>
  <c r="E368" i="29"/>
  <c r="H121" i="29" l="1"/>
  <c r="H122" i="29"/>
  <c r="H123" i="29"/>
  <c r="H124" i="29"/>
  <c r="H125" i="29"/>
  <c r="G121" i="29"/>
  <c r="G122" i="29"/>
  <c r="G123" i="29"/>
  <c r="G124" i="29"/>
  <c r="G125" i="29"/>
  <c r="F121" i="29"/>
  <c r="F122" i="29"/>
  <c r="F123" i="29"/>
  <c r="F124" i="29"/>
  <c r="F125" i="29"/>
  <c r="F120" i="29"/>
  <c r="G120" i="29"/>
  <c r="H120" i="29"/>
  <c r="E121" i="29"/>
  <c r="E122" i="29"/>
  <c r="E123" i="29"/>
  <c r="E124" i="29"/>
  <c r="E125" i="29"/>
  <c r="E120" i="29"/>
  <c r="H140" i="29"/>
  <c r="G140" i="29"/>
  <c r="F140" i="29"/>
  <c r="E140" i="29"/>
  <c r="H133" i="29"/>
  <c r="G133" i="29"/>
  <c r="F133" i="29"/>
  <c r="E133" i="29"/>
  <c r="H126" i="29"/>
  <c r="G126" i="29"/>
  <c r="F126" i="29"/>
  <c r="E126" i="29"/>
  <c r="K15" i="30" l="1"/>
  <c r="K18" i="30" s="1"/>
  <c r="E91" i="29" l="1"/>
  <c r="E90" i="29"/>
  <c r="H756" i="29" l="1"/>
  <c r="H757" i="29"/>
  <c r="H758" i="29"/>
  <c r="H759" i="29"/>
  <c r="G756" i="29"/>
  <c r="G757" i="29"/>
  <c r="G758" i="29"/>
  <c r="G759" i="29"/>
  <c r="F756" i="29"/>
  <c r="F757" i="29"/>
  <c r="F758" i="29"/>
  <c r="F759" i="29"/>
  <c r="E756" i="29"/>
  <c r="E757" i="29"/>
  <c r="E758" i="29"/>
  <c r="E759" i="29"/>
  <c r="F754" i="29"/>
  <c r="G754" i="29"/>
  <c r="H754" i="29"/>
  <c r="E754" i="29"/>
  <c r="F458" i="29"/>
  <c r="G458" i="29"/>
  <c r="H458" i="29"/>
  <c r="E458" i="29"/>
  <c r="E465" i="29"/>
  <c r="H468" i="29"/>
  <c r="H460" i="29" s="1"/>
  <c r="H459" i="29" s="1"/>
  <c r="H469" i="29"/>
  <c r="H470" i="29"/>
  <c r="H471" i="29"/>
  <c r="H472" i="29"/>
  <c r="G468" i="29"/>
  <c r="G460" i="29" s="1"/>
  <c r="G459" i="29" s="1"/>
  <c r="G469" i="29"/>
  <c r="G470" i="29"/>
  <c r="G471" i="29"/>
  <c r="G472" i="29"/>
  <c r="F468" i="29"/>
  <c r="F460" i="29" s="1"/>
  <c r="F459" i="29" s="1"/>
  <c r="F469" i="29"/>
  <c r="F470" i="29"/>
  <c r="F471" i="29"/>
  <c r="F472" i="29"/>
  <c r="E469" i="29"/>
  <c r="E470" i="29"/>
  <c r="E471" i="29"/>
  <c r="H487" i="29"/>
  <c r="G487" i="29"/>
  <c r="F487" i="29"/>
  <c r="E487" i="29"/>
  <c r="F401" i="29"/>
  <c r="H465" i="29" l="1"/>
  <c r="G462" i="29"/>
  <c r="H462" i="29"/>
  <c r="F462" i="29"/>
  <c r="E466" i="29"/>
  <c r="F465" i="29"/>
  <c r="G465" i="29"/>
  <c r="H463" i="29"/>
  <c r="F466" i="29"/>
  <c r="E464" i="29"/>
  <c r="G466" i="29"/>
  <c r="E463" i="29"/>
  <c r="F463" i="29"/>
  <c r="G464" i="29"/>
  <c r="H466" i="29"/>
  <c r="E462" i="29"/>
  <c r="F464" i="29"/>
  <c r="F494" i="29"/>
  <c r="G463" i="29"/>
  <c r="H464" i="29"/>
  <c r="E319" i="29"/>
  <c r="H457" i="29" l="1"/>
  <c r="E457" i="29"/>
  <c r="G457" i="29"/>
  <c r="F457" i="29"/>
  <c r="H303" i="29"/>
  <c r="G303" i="29"/>
  <c r="F303" i="29"/>
  <c r="E303" i="29"/>
  <c r="E263" i="29"/>
  <c r="E264" i="29"/>
  <c r="E265" i="29"/>
  <c r="E266" i="29"/>
  <c r="E267" i="29"/>
  <c r="E262" i="29"/>
  <c r="H275" i="29"/>
  <c r="G275" i="29"/>
  <c r="F275" i="29"/>
  <c r="E275" i="29"/>
  <c r="H242" i="29"/>
  <c r="H243" i="29"/>
  <c r="H244" i="29"/>
  <c r="H245" i="29"/>
  <c r="H246" i="29"/>
  <c r="G242" i="29"/>
  <c r="G243" i="29"/>
  <c r="G244" i="29"/>
  <c r="G245" i="29"/>
  <c r="G246" i="29"/>
  <c r="F242" i="29"/>
  <c r="F243" i="29"/>
  <c r="F244" i="29"/>
  <c r="F245" i="29"/>
  <c r="F246" i="29"/>
  <c r="F241" i="29"/>
  <c r="G241" i="29"/>
  <c r="H241" i="29"/>
  <c r="E242" i="29"/>
  <c r="E243" i="29"/>
  <c r="E244" i="29"/>
  <c r="E245" i="29"/>
  <c r="E246" i="29"/>
  <c r="E241" i="29"/>
  <c r="G150" i="29"/>
  <c r="H150" i="29"/>
  <c r="F150" i="29"/>
  <c r="H233" i="29"/>
  <c r="G233" i="29"/>
  <c r="F233" i="29"/>
  <c r="E233" i="29"/>
  <c r="H226" i="29"/>
  <c r="G226" i="29"/>
  <c r="F226" i="29"/>
  <c r="E226" i="29"/>
  <c r="E63" i="29"/>
  <c r="E64" i="29"/>
  <c r="E65" i="29"/>
  <c r="E66" i="29"/>
  <c r="E67" i="29"/>
  <c r="E62" i="29"/>
  <c r="E103" i="29"/>
  <c r="E96" i="29"/>
  <c r="E89" i="29"/>
  <c r="E82" i="29"/>
  <c r="E27" i="29"/>
  <c r="E29" i="29"/>
  <c r="E30" i="29"/>
  <c r="E31" i="29"/>
  <c r="E32" i="29"/>
  <c r="E28" i="29"/>
  <c r="F113" i="29" l="1"/>
  <c r="H113" i="29"/>
  <c r="G113" i="29"/>
  <c r="H61" i="14" l="1"/>
  <c r="E153" i="29" l="1"/>
  <c r="F153" i="29"/>
  <c r="F116" i="29" s="1"/>
  <c r="G153" i="29"/>
  <c r="H153" i="29"/>
  <c r="H116" i="29" s="1"/>
  <c r="E154" i="29"/>
  <c r="E118" i="29" s="1"/>
  <c r="F154" i="29"/>
  <c r="G154" i="29"/>
  <c r="H154" i="29"/>
  <c r="E155" i="29"/>
  <c r="F155" i="29"/>
  <c r="G155" i="29"/>
  <c r="H155" i="29"/>
  <c r="F152" i="29"/>
  <c r="F115" i="29" s="1"/>
  <c r="G152" i="29"/>
  <c r="G115" i="29" s="1"/>
  <c r="H152" i="29"/>
  <c r="H115" i="29" s="1"/>
  <c r="E152" i="29"/>
  <c r="E115" i="29" s="1"/>
  <c r="E116" i="29" l="1"/>
  <c r="E117" i="29"/>
  <c r="F151" i="29"/>
  <c r="F114" i="29" s="1"/>
  <c r="G151" i="29"/>
  <c r="G114" i="29" s="1"/>
  <c r="H151" i="29"/>
  <c r="H114" i="29" s="1"/>
  <c r="E151" i="29"/>
  <c r="E114" i="29" s="1"/>
  <c r="E113" i="29"/>
  <c r="F148" i="29"/>
  <c r="F111" i="29" s="1"/>
  <c r="G148" i="29"/>
  <c r="G111" i="29" s="1"/>
  <c r="H148" i="29"/>
  <c r="H111" i="29" s="1"/>
  <c r="E148" i="29"/>
  <c r="F177" i="29"/>
  <c r="G177" i="29"/>
  <c r="H177" i="29"/>
  <c r="E219" i="29"/>
  <c r="F219" i="29"/>
  <c r="G219" i="29"/>
  <c r="H219" i="29"/>
  <c r="E111" i="29" l="1"/>
  <c r="G116" i="29"/>
  <c r="E268" i="29"/>
  <c r="F268" i="29"/>
  <c r="G268" i="29"/>
  <c r="H268" i="29"/>
  <c r="E320" i="29"/>
  <c r="E321" i="29"/>
  <c r="E322" i="29"/>
  <c r="E323" i="29"/>
  <c r="F318" i="29"/>
  <c r="G318" i="29"/>
  <c r="H318" i="29"/>
  <c r="E318" i="29"/>
  <c r="F338" i="29"/>
  <c r="G338" i="29"/>
  <c r="H338" i="29"/>
  <c r="E338" i="29"/>
  <c r="F345" i="29"/>
  <c r="G345" i="29"/>
  <c r="H345" i="29"/>
  <c r="E345" i="29"/>
  <c r="F613" i="29"/>
  <c r="G613" i="29"/>
  <c r="H613" i="29"/>
  <c r="E651" i="29"/>
  <c r="F651" i="29"/>
  <c r="G651" i="29"/>
  <c r="H651" i="29"/>
  <c r="E652" i="29"/>
  <c r="F652" i="29"/>
  <c r="G652" i="29"/>
  <c r="H652" i="29"/>
  <c r="E653" i="29"/>
  <c r="F653" i="29"/>
  <c r="G653" i="29"/>
  <c r="H653" i="29"/>
  <c r="E654" i="29"/>
  <c r="E649" i="29"/>
  <c r="F649" i="29"/>
  <c r="G649" i="29"/>
  <c r="H649" i="29"/>
  <c r="E760" i="29"/>
  <c r="F760" i="29"/>
  <c r="G760" i="29"/>
  <c r="H760" i="29"/>
  <c r="E851" i="29"/>
  <c r="F851" i="29"/>
  <c r="G851" i="29"/>
  <c r="H851" i="29"/>
  <c r="F648" i="29" l="1"/>
  <c r="H648" i="29"/>
  <c r="E648" i="29"/>
  <c r="G648" i="29"/>
  <c r="F261" i="29"/>
  <c r="E261" i="29"/>
  <c r="H261" i="29"/>
  <c r="G261" i="29"/>
  <c r="E744" i="29" l="1"/>
  <c r="F744" i="29"/>
  <c r="G744" i="29"/>
  <c r="H744" i="29"/>
  <c r="E740" i="29"/>
  <c r="E601" i="29" l="1"/>
  <c r="F608" i="29"/>
  <c r="F601" i="29" s="1"/>
  <c r="G608" i="29"/>
  <c r="G601" i="29" s="1"/>
  <c r="H608" i="29"/>
  <c r="H601" i="29" s="1"/>
  <c r="E609" i="29"/>
  <c r="E602" i="29" s="1"/>
  <c r="F609" i="29"/>
  <c r="F602" i="29" s="1"/>
  <c r="G609" i="29"/>
  <c r="G602" i="29" s="1"/>
  <c r="H609" i="29"/>
  <c r="H602" i="29" s="1"/>
  <c r="E610" i="29"/>
  <c r="E603" i="29" s="1"/>
  <c r="F610" i="29"/>
  <c r="F603" i="29" s="1"/>
  <c r="G610" i="29"/>
  <c r="G603" i="29" s="1"/>
  <c r="H610" i="29"/>
  <c r="H603" i="29" s="1"/>
  <c r="E611" i="29"/>
  <c r="E604" i="29" s="1"/>
  <c r="F611" i="29"/>
  <c r="F604" i="29" s="1"/>
  <c r="G611" i="29"/>
  <c r="G604" i="29" s="1"/>
  <c r="H611" i="29"/>
  <c r="H604" i="29" s="1"/>
  <c r="E612" i="29"/>
  <c r="F612" i="29"/>
  <c r="F605" i="29" s="1"/>
  <c r="G612" i="29"/>
  <c r="G605" i="29" s="1"/>
  <c r="H612" i="29"/>
  <c r="H605" i="29" s="1"/>
  <c r="F607" i="29"/>
  <c r="F600" i="29" s="1"/>
  <c r="G607" i="29"/>
  <c r="G600" i="29" s="1"/>
  <c r="H607" i="29"/>
  <c r="H600" i="29" s="1"/>
  <c r="E607" i="29"/>
  <c r="E600" i="29" s="1"/>
  <c r="E45" i="29"/>
  <c r="E24" i="29" s="1"/>
  <c r="F24" i="29"/>
  <c r="G24" i="29"/>
  <c r="H24" i="29"/>
  <c r="E371" i="29" l="1"/>
  <c r="E315" i="29" s="1"/>
  <c r="F315" i="29"/>
  <c r="G315" i="29"/>
  <c r="H315" i="29"/>
  <c r="E413" i="29"/>
  <c r="E399" i="29" s="1"/>
  <c r="F413" i="29"/>
  <c r="F399" i="29" s="1"/>
  <c r="G413" i="29"/>
  <c r="G399" i="29" s="1"/>
  <c r="H413" i="29"/>
  <c r="H399" i="29" s="1"/>
  <c r="E548" i="29"/>
  <c r="E541" i="29" s="1"/>
  <c r="F548" i="29"/>
  <c r="F541" i="29" s="1"/>
  <c r="G548" i="29"/>
  <c r="G541" i="29" s="1"/>
  <c r="H548" i="29"/>
  <c r="H541" i="29" s="1"/>
  <c r="E835" i="29"/>
  <c r="E828" i="29" s="1"/>
  <c r="F835" i="29"/>
  <c r="F828" i="29" s="1"/>
  <c r="G835" i="29"/>
  <c r="G828" i="29" s="1"/>
  <c r="H835" i="29"/>
  <c r="H828" i="29" s="1"/>
  <c r="G17" i="29" l="1"/>
  <c r="F17" i="29"/>
  <c r="H17" i="29"/>
  <c r="E33" i="29"/>
  <c r="E41" i="29"/>
  <c r="E20" i="29" s="1"/>
  <c r="F20" i="29"/>
  <c r="G20" i="29"/>
  <c r="H20" i="29"/>
  <c r="I20" i="29" s="1"/>
  <c r="H21" i="29"/>
  <c r="E43" i="29"/>
  <c r="E22" i="29" s="1"/>
  <c r="F22" i="29"/>
  <c r="G22" i="29"/>
  <c r="H22" i="29"/>
  <c r="E44" i="29"/>
  <c r="E23" i="29" s="1"/>
  <c r="F23" i="29"/>
  <c r="G23" i="29"/>
  <c r="H23" i="29"/>
  <c r="E46" i="29"/>
  <c r="E25" i="29" s="1"/>
  <c r="F25" i="29"/>
  <c r="G25" i="29"/>
  <c r="H25" i="29"/>
  <c r="E42" i="29"/>
  <c r="E21" i="29" s="1"/>
  <c r="F21" i="29"/>
  <c r="G21" i="29"/>
  <c r="E54" i="29"/>
  <c r="E68" i="29"/>
  <c r="E75" i="29"/>
  <c r="E119" i="29"/>
  <c r="F119" i="29"/>
  <c r="G119" i="29"/>
  <c r="H119" i="29"/>
  <c r="E14" i="29"/>
  <c r="F14" i="29"/>
  <c r="G14" i="29"/>
  <c r="H14" i="29"/>
  <c r="E156" i="29"/>
  <c r="F156" i="29"/>
  <c r="G156" i="29"/>
  <c r="H156" i="29"/>
  <c r="E163" i="29"/>
  <c r="F163" i="29"/>
  <c r="G163" i="29"/>
  <c r="H163" i="29"/>
  <c r="E170" i="29"/>
  <c r="F170" i="29"/>
  <c r="G170" i="29"/>
  <c r="H170" i="29"/>
  <c r="E177" i="29"/>
  <c r="E184" i="29"/>
  <c r="F184" i="29"/>
  <c r="G184" i="29"/>
  <c r="H184" i="29"/>
  <c r="E191" i="29"/>
  <c r="F191" i="29"/>
  <c r="G191" i="29"/>
  <c r="H191" i="29"/>
  <c r="E198" i="29"/>
  <c r="F198" i="29"/>
  <c r="G198" i="29"/>
  <c r="H198" i="29"/>
  <c r="E205" i="29"/>
  <c r="F205" i="29"/>
  <c r="G205" i="29"/>
  <c r="H205" i="29"/>
  <c r="E212" i="29"/>
  <c r="F212" i="29"/>
  <c r="G212" i="29"/>
  <c r="H212" i="29"/>
  <c r="E247" i="29"/>
  <c r="F247" i="29"/>
  <c r="G247" i="29"/>
  <c r="H247" i="29"/>
  <c r="E254" i="29"/>
  <c r="F254" i="29"/>
  <c r="G254" i="29"/>
  <c r="H254" i="29"/>
  <c r="E324" i="29"/>
  <c r="F324" i="29"/>
  <c r="G324" i="29"/>
  <c r="H324" i="29"/>
  <c r="G331" i="29"/>
  <c r="H331" i="29"/>
  <c r="F331" i="29"/>
  <c r="E367" i="29"/>
  <c r="E311" i="29" s="1"/>
  <c r="F367" i="29"/>
  <c r="F311" i="29" s="1"/>
  <c r="G367" i="29"/>
  <c r="G311" i="29" s="1"/>
  <c r="H367" i="29"/>
  <c r="H311" i="29" s="1"/>
  <c r="E312" i="29"/>
  <c r="F312" i="29"/>
  <c r="G312" i="29"/>
  <c r="H312" i="29"/>
  <c r="E369" i="29"/>
  <c r="E313" i="29" s="1"/>
  <c r="F313" i="29"/>
  <c r="G313" i="29"/>
  <c r="H313" i="29"/>
  <c r="E370" i="29"/>
  <c r="E314" i="29" s="1"/>
  <c r="F314" i="29"/>
  <c r="G314" i="29"/>
  <c r="H314" i="29"/>
  <c r="E372" i="29"/>
  <c r="E316" i="29" s="1"/>
  <c r="F316" i="29"/>
  <c r="G316" i="29"/>
  <c r="H316" i="29"/>
  <c r="E373" i="29"/>
  <c r="F373" i="29"/>
  <c r="G373" i="29"/>
  <c r="H373" i="29"/>
  <c r="E380" i="29"/>
  <c r="F380" i="29"/>
  <c r="G380" i="29"/>
  <c r="H380" i="29"/>
  <c r="E401" i="29"/>
  <c r="G401" i="29"/>
  <c r="H401" i="29"/>
  <c r="E409" i="29"/>
  <c r="E395" i="29" s="1"/>
  <c r="F409" i="29"/>
  <c r="F395" i="29" s="1"/>
  <c r="G409" i="29"/>
  <c r="G395" i="29" s="1"/>
  <c r="H409" i="29"/>
  <c r="H395" i="29" s="1"/>
  <c r="E410" i="29"/>
  <c r="E396" i="29" s="1"/>
  <c r="F410" i="29"/>
  <c r="F396" i="29" s="1"/>
  <c r="G410" i="29"/>
  <c r="G396" i="29" s="1"/>
  <c r="H410" i="29"/>
  <c r="H396" i="29" s="1"/>
  <c r="E411" i="29"/>
  <c r="E397" i="29" s="1"/>
  <c r="F411" i="29"/>
  <c r="F397" i="29" s="1"/>
  <c r="G411" i="29"/>
  <c r="G397" i="29" s="1"/>
  <c r="H411" i="29"/>
  <c r="H397" i="29" s="1"/>
  <c r="E412" i="29"/>
  <c r="E398" i="29" s="1"/>
  <c r="F412" i="29"/>
  <c r="F398" i="29" s="1"/>
  <c r="G412" i="29"/>
  <c r="G398" i="29" s="1"/>
  <c r="H412" i="29"/>
  <c r="H398" i="29" s="1"/>
  <c r="E414" i="29"/>
  <c r="E400" i="29" s="1"/>
  <c r="F414" i="29"/>
  <c r="F400" i="29" s="1"/>
  <c r="G414" i="29"/>
  <c r="G400" i="29" s="1"/>
  <c r="H414" i="29"/>
  <c r="H400" i="29" s="1"/>
  <c r="E415" i="29"/>
  <c r="F415" i="29"/>
  <c r="G415" i="29"/>
  <c r="H415" i="29"/>
  <c r="E422" i="29"/>
  <c r="F422" i="29"/>
  <c r="G422" i="29"/>
  <c r="H422" i="29"/>
  <c r="E473" i="29"/>
  <c r="F473" i="29"/>
  <c r="G473" i="29"/>
  <c r="H473" i="29"/>
  <c r="E480" i="29"/>
  <c r="F480" i="29"/>
  <c r="G480" i="29"/>
  <c r="H480" i="29"/>
  <c r="E501" i="29"/>
  <c r="F501" i="29"/>
  <c r="E508" i="29"/>
  <c r="F508" i="29"/>
  <c r="G508" i="29"/>
  <c r="H508" i="29"/>
  <c r="E522" i="29"/>
  <c r="F522" i="29"/>
  <c r="G522" i="29"/>
  <c r="H522" i="29"/>
  <c r="E544" i="29"/>
  <c r="E537" i="29" s="1"/>
  <c r="F544" i="29"/>
  <c r="F537" i="29" s="1"/>
  <c r="G544" i="29"/>
  <c r="G537" i="29" s="1"/>
  <c r="H544" i="29"/>
  <c r="H537" i="29" s="1"/>
  <c r="E545" i="29"/>
  <c r="E538" i="29" s="1"/>
  <c r="F545" i="29"/>
  <c r="F538" i="29" s="1"/>
  <c r="G545" i="29"/>
  <c r="G538" i="29" s="1"/>
  <c r="H545" i="29"/>
  <c r="H538" i="29" s="1"/>
  <c r="E546" i="29"/>
  <c r="E539" i="29" s="1"/>
  <c r="F546" i="29"/>
  <c r="F539" i="29" s="1"/>
  <c r="H546" i="29"/>
  <c r="H539" i="29" s="1"/>
  <c r="E547" i="29"/>
  <c r="E540" i="29" s="1"/>
  <c r="F547" i="29"/>
  <c r="F540" i="29" s="1"/>
  <c r="E542" i="29"/>
  <c r="F549" i="29"/>
  <c r="F542" i="29" s="1"/>
  <c r="G549" i="29"/>
  <c r="G542" i="29" s="1"/>
  <c r="H549" i="29"/>
  <c r="H542" i="29" s="1"/>
  <c r="E550" i="29"/>
  <c r="F550" i="29"/>
  <c r="G550" i="29"/>
  <c r="H550" i="29"/>
  <c r="E557" i="29"/>
  <c r="G546" i="29"/>
  <c r="G539" i="29" s="1"/>
  <c r="G547" i="29"/>
  <c r="G540" i="29" s="1"/>
  <c r="H547" i="29"/>
  <c r="H540" i="29" s="1"/>
  <c r="E578" i="29"/>
  <c r="F578" i="29"/>
  <c r="G578" i="29"/>
  <c r="H578" i="29"/>
  <c r="E585" i="29"/>
  <c r="F585" i="29"/>
  <c r="G585" i="29"/>
  <c r="H585" i="29"/>
  <c r="E613" i="29"/>
  <c r="E620" i="29"/>
  <c r="F620" i="29"/>
  <c r="G620" i="29"/>
  <c r="H620" i="29"/>
  <c r="E627" i="29"/>
  <c r="F627" i="29"/>
  <c r="G627" i="29"/>
  <c r="H627" i="29"/>
  <c r="E634" i="29"/>
  <c r="F634" i="29"/>
  <c r="G634" i="29"/>
  <c r="H634" i="29"/>
  <c r="E641" i="29"/>
  <c r="F641" i="29"/>
  <c r="G641" i="29"/>
  <c r="H641" i="29"/>
  <c r="E655" i="29"/>
  <c r="F655" i="29"/>
  <c r="G655" i="29"/>
  <c r="H655" i="29"/>
  <c r="E669" i="29"/>
  <c r="F669" i="29"/>
  <c r="G669" i="29"/>
  <c r="H669" i="29"/>
  <c r="E676" i="29"/>
  <c r="F676" i="29"/>
  <c r="G676" i="29"/>
  <c r="H676" i="29"/>
  <c r="E690" i="29"/>
  <c r="F690" i="29"/>
  <c r="G690" i="29"/>
  <c r="H690" i="29"/>
  <c r="E697" i="29"/>
  <c r="F697" i="29"/>
  <c r="G697" i="29"/>
  <c r="H697" i="29"/>
  <c r="H743" i="29"/>
  <c r="E746" i="29"/>
  <c r="F746" i="29"/>
  <c r="G746" i="29"/>
  <c r="H746" i="29"/>
  <c r="F740" i="29"/>
  <c r="G740" i="29"/>
  <c r="F12" i="29"/>
  <c r="G12" i="29"/>
  <c r="H12" i="29"/>
  <c r="E742" i="29"/>
  <c r="F742" i="29"/>
  <c r="G742" i="29"/>
  <c r="H742" i="29"/>
  <c r="E743" i="29"/>
  <c r="F743" i="29"/>
  <c r="G743" i="29"/>
  <c r="E745" i="29"/>
  <c r="F745" i="29"/>
  <c r="G745" i="29"/>
  <c r="H745" i="29"/>
  <c r="E774" i="29"/>
  <c r="F774" i="29"/>
  <c r="G774" i="29"/>
  <c r="H774" i="29"/>
  <c r="E781" i="29"/>
  <c r="F781" i="29"/>
  <c r="G781" i="29"/>
  <c r="H781" i="29"/>
  <c r="E831" i="29"/>
  <c r="E824" i="29" s="1"/>
  <c r="F831" i="29"/>
  <c r="F824" i="29" s="1"/>
  <c r="G831" i="29"/>
  <c r="G824" i="29" s="1"/>
  <c r="H831" i="29"/>
  <c r="H824" i="29" s="1"/>
  <c r="E832" i="29"/>
  <c r="E825" i="29" s="1"/>
  <c r="F832" i="29"/>
  <c r="F825" i="29" s="1"/>
  <c r="G832" i="29"/>
  <c r="G825" i="29" s="1"/>
  <c r="H832" i="29"/>
  <c r="H825" i="29" s="1"/>
  <c r="E833" i="29"/>
  <c r="E826" i="29" s="1"/>
  <c r="F833" i="29"/>
  <c r="F826" i="29" s="1"/>
  <c r="G833" i="29"/>
  <c r="G826" i="29" s="1"/>
  <c r="H833" i="29"/>
  <c r="H826" i="29" s="1"/>
  <c r="E834" i="29"/>
  <c r="E827" i="29" s="1"/>
  <c r="F834" i="29"/>
  <c r="F827" i="29" s="1"/>
  <c r="G834" i="29"/>
  <c r="G827" i="29" s="1"/>
  <c r="H834" i="29"/>
  <c r="H827" i="29" s="1"/>
  <c r="E836" i="29"/>
  <c r="E829" i="29" s="1"/>
  <c r="F836" i="29"/>
  <c r="F829" i="29" s="1"/>
  <c r="G836" i="29"/>
  <c r="G829" i="29" s="1"/>
  <c r="H836" i="29"/>
  <c r="H829" i="29" s="1"/>
  <c r="E837" i="29"/>
  <c r="F837" i="29"/>
  <c r="G837" i="29"/>
  <c r="H837" i="29"/>
  <c r="E844" i="29"/>
  <c r="F844" i="29"/>
  <c r="G844" i="29"/>
  <c r="H844" i="29"/>
  <c r="E11" i="29" l="1"/>
  <c r="G11" i="29"/>
  <c r="G10" i="29" s="1"/>
  <c r="F11" i="29"/>
  <c r="F10" i="29" s="1"/>
  <c r="H11" i="29"/>
  <c r="H10" i="29" s="1"/>
  <c r="E15" i="29"/>
  <c r="G739" i="29"/>
  <c r="F739" i="29"/>
  <c r="E12" i="29"/>
  <c r="E739" i="29"/>
  <c r="H15" i="29"/>
  <c r="H310" i="29"/>
  <c r="G310" i="29"/>
  <c r="F310" i="29"/>
  <c r="G599" i="29"/>
  <c r="E599" i="29"/>
  <c r="F599" i="29"/>
  <c r="H599" i="29"/>
  <c r="E40" i="29"/>
  <c r="H16" i="29"/>
  <c r="E494" i="29"/>
  <c r="E366" i="29"/>
  <c r="E240" i="29"/>
  <c r="E61" i="29"/>
  <c r="H830" i="29"/>
  <c r="G18" i="29"/>
  <c r="G16" i="29"/>
  <c r="H18" i="29"/>
  <c r="F18" i="29"/>
  <c r="F16" i="29"/>
  <c r="H753" i="29"/>
  <c r="F149" i="29"/>
  <c r="G240" i="29"/>
  <c r="F240" i="29"/>
  <c r="H240" i="29"/>
  <c r="G366" i="29"/>
  <c r="F366" i="29"/>
  <c r="H366" i="29"/>
  <c r="H408" i="29"/>
  <c r="G494" i="29"/>
  <c r="G15" i="29"/>
  <c r="F15" i="29"/>
  <c r="H494" i="29"/>
  <c r="H606" i="29"/>
  <c r="G823" i="29"/>
  <c r="F823" i="29"/>
  <c r="E823" i="29"/>
  <c r="H543" i="29"/>
  <c r="E830" i="29"/>
  <c r="E753" i="29"/>
  <c r="G536" i="29"/>
  <c r="H536" i="29"/>
  <c r="F394" i="29"/>
  <c r="F830" i="29"/>
  <c r="F753" i="29"/>
  <c r="H740" i="29"/>
  <c r="H739" i="29" s="1"/>
  <c r="F536" i="29"/>
  <c r="E394" i="29"/>
  <c r="E536" i="29"/>
  <c r="G394" i="29"/>
  <c r="H394" i="29"/>
  <c r="G830" i="29"/>
  <c r="G753" i="29"/>
  <c r="G606" i="29"/>
  <c r="G543" i="29"/>
  <c r="G408" i="29"/>
  <c r="E331" i="29"/>
  <c r="E317" i="29"/>
  <c r="E149" i="29"/>
  <c r="F606" i="29"/>
  <c r="F543" i="29"/>
  <c r="F408" i="29"/>
  <c r="H317" i="29"/>
  <c r="H149" i="29"/>
  <c r="E606" i="29"/>
  <c r="E543" i="29"/>
  <c r="E408" i="29"/>
  <c r="G317" i="29"/>
  <c r="G149" i="29"/>
  <c r="E47" i="29"/>
  <c r="E26" i="29"/>
  <c r="E10" i="29" l="1"/>
  <c r="I11" i="29"/>
  <c r="I15" i="29"/>
  <c r="I10" i="29"/>
  <c r="G147" i="29"/>
  <c r="G112" i="29"/>
  <c r="G110" i="29" s="1"/>
  <c r="H147" i="29"/>
  <c r="H112" i="29"/>
  <c r="E147" i="29"/>
  <c r="E17" i="29" s="1"/>
  <c r="E112" i="29"/>
  <c r="F147" i="29"/>
  <c r="F112" i="29"/>
  <c r="F110" i="29" s="1"/>
  <c r="E310" i="29"/>
  <c r="E18" i="29"/>
  <c r="E9" i="29"/>
  <c r="E16" i="29"/>
  <c r="F19" i="29"/>
  <c r="G9" i="29"/>
  <c r="G8" i="29" s="1"/>
  <c r="F9" i="29"/>
  <c r="F8" i="29" s="1"/>
  <c r="H823" i="29"/>
  <c r="G19" i="29"/>
  <c r="H9" i="29"/>
  <c r="H19" i="29"/>
  <c r="E19" i="29"/>
  <c r="F317" i="29"/>
  <c r="I9" i="29" l="1"/>
  <c r="H110" i="29"/>
  <c r="I19" i="29" s="1"/>
  <c r="I21" i="29"/>
  <c r="E110" i="29"/>
  <c r="E8" i="29"/>
  <c r="H8" i="29"/>
  <c r="I8" i="29" s="1"/>
</calcChain>
</file>

<file path=xl/sharedStrings.xml><?xml version="1.0" encoding="utf-8"?>
<sst xmlns="http://schemas.openxmlformats.org/spreadsheetml/2006/main" count="3726" uniqueCount="887">
  <si>
    <t>№</t>
  </si>
  <si>
    <t>Факт начала реализации мероприятия</t>
  </si>
  <si>
    <t>Примечание</t>
  </si>
  <si>
    <t>предусмотрено</t>
  </si>
  <si>
    <t>профинансировано</t>
  </si>
  <si>
    <t>освоено</t>
  </si>
  <si>
    <t>Всего:</t>
  </si>
  <si>
    <t>федеральный бюджет</t>
  </si>
  <si>
    <t>краевой бюджет</t>
  </si>
  <si>
    <t>местные бюджеты</t>
  </si>
  <si>
    <t>государственные внебюджетные фонды</t>
  </si>
  <si>
    <t>Подпрограмма 1 "Развитие растениеводства и мелиорации земель сельскохозяйственного назначения"</t>
  </si>
  <si>
    <t>Х</t>
  </si>
  <si>
    <t>1.1.</t>
  </si>
  <si>
    <t>1.1.1.</t>
  </si>
  <si>
    <t>1.2.</t>
  </si>
  <si>
    <t>1.2.1.</t>
  </si>
  <si>
    <t>1.3.</t>
  </si>
  <si>
    <t>1.3.1.</t>
  </si>
  <si>
    <t>1.3.2.</t>
  </si>
  <si>
    <t>1.4.</t>
  </si>
  <si>
    <t>Подпрограмма 2 "Развитие животноводства"</t>
  </si>
  <si>
    <t>2.1.</t>
  </si>
  <si>
    <t>2.2.</t>
  </si>
  <si>
    <t>2.2.1.</t>
  </si>
  <si>
    <t>2.2.2.</t>
  </si>
  <si>
    <t>2.2.3.</t>
  </si>
  <si>
    <t>2.2.4.</t>
  </si>
  <si>
    <t>2.2.5.</t>
  </si>
  <si>
    <t>2.2.6.</t>
  </si>
  <si>
    <t>2.3.</t>
  </si>
  <si>
    <t>2.3.1.</t>
  </si>
  <si>
    <t>2.4.</t>
  </si>
  <si>
    <t>Подпрограмма 3 "Развитие пищевой и перерабатывающей промышленности"</t>
  </si>
  <si>
    <t>3.1.</t>
  </si>
  <si>
    <t>3.1.1.</t>
  </si>
  <si>
    <t>3.1.2.</t>
  </si>
  <si>
    <t>3.2.</t>
  </si>
  <si>
    <t>3.2.1.</t>
  </si>
  <si>
    <t>3.2.2.</t>
  </si>
  <si>
    <t>4.1.</t>
  </si>
  <si>
    <t>4.2.</t>
  </si>
  <si>
    <t>4.2.1.</t>
  </si>
  <si>
    <t>4.2.2.</t>
  </si>
  <si>
    <t>Подпрограмма 5 "Устойчивое развитие сельских территорий"</t>
  </si>
  <si>
    <t>5.1.</t>
  </si>
  <si>
    <t>5.1.1.</t>
  </si>
  <si>
    <t>5.1.2.</t>
  </si>
  <si>
    <t>5.2.</t>
  </si>
  <si>
    <t>5.2.1.</t>
  </si>
  <si>
    <t>5.2.2.</t>
  </si>
  <si>
    <t>Подпрограмма 6 "Развитие малых форм хозяйствования"</t>
  </si>
  <si>
    <t>6.1.</t>
  </si>
  <si>
    <t>6.2.</t>
  </si>
  <si>
    <t>6.3.</t>
  </si>
  <si>
    <t>7.1.</t>
  </si>
  <si>
    <t>7.1.1.</t>
  </si>
  <si>
    <t>7.1.2.</t>
  </si>
  <si>
    <t>7.1.3.</t>
  </si>
  <si>
    <t>7.1.4.</t>
  </si>
  <si>
    <t>7.2.</t>
  </si>
  <si>
    <t>7.2.1.</t>
  </si>
  <si>
    <t>7.2.2.</t>
  </si>
  <si>
    <t>7.2.3.</t>
  </si>
  <si>
    <t>7.2.4.</t>
  </si>
  <si>
    <t>7.2.5.</t>
  </si>
  <si>
    <t>7.3.</t>
  </si>
  <si>
    <t>Начальник одела бухгалтерского учета и отчетности Минсельхозпищепрома Камчатского края/ Непомнящих Н.И.</t>
  </si>
  <si>
    <t>Подпрограмма 8 "Обеспечение эпизоотического и ветеринарно-санитарного благополучия"</t>
  </si>
  <si>
    <t>8.1.</t>
  </si>
  <si>
    <t>8.2.</t>
  </si>
  <si>
    <t>8.2.1.</t>
  </si>
  <si>
    <t>8.3.</t>
  </si>
  <si>
    <t>8.4.</t>
  </si>
  <si>
    <t>Подпрограмма 9    "Обеспечение реализации государственной программы"</t>
  </si>
  <si>
    <t>Начальник отдела бухгалтерского учета и отчетности Минсельхозпищепрома Камчатского края/Непомнящих Н.И.</t>
  </si>
  <si>
    <t>9.1.</t>
  </si>
  <si>
    <t>9.1.1.</t>
  </si>
  <si>
    <t>9.1.2.</t>
  </si>
  <si>
    <t>6.1.1.</t>
  </si>
  <si>
    <t>Начальник отдела разрешительной деятельности и государственного охотреестра Агентства лесного хозяйства и охраны животного мира Камчатского края/Воропанов В.Ю.</t>
  </si>
  <si>
    <t>1.2.2.</t>
  </si>
  <si>
    <t>2.2.7.</t>
  </si>
  <si>
    <t>6.1.2.</t>
  </si>
  <si>
    <t>2.2.8.</t>
  </si>
  <si>
    <t>"Проведение мелиоративных мероприятий"</t>
  </si>
  <si>
    <t>"Текущий ремонт мелиоративных систем"</t>
  </si>
  <si>
    <t>"Повышение плодородия почв"</t>
  </si>
  <si>
    <t>"Проведение почвенных, агротехнических и эколого-токсических обследований земель сельскохозяйственного назначения"</t>
  </si>
  <si>
    <t>"Поддержка отдельных отраслей растениеводства"</t>
  </si>
  <si>
    <t>"Развитие племенного дела в животноводстве"</t>
  </si>
  <si>
    <t xml:space="preserve"> "Развитие производства продукции животноводства"</t>
  </si>
  <si>
    <t>"Регулирование численности волков в целях сокращения  гибели северных оленей в Камчатском крае"</t>
  </si>
  <si>
    <t xml:space="preserve"> "Поддержка отдельных подотраслей животноводства"</t>
  </si>
  <si>
    <t>"Возмещение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t>
  </si>
  <si>
    <t>"Обеспечение деятельности учреждения, предоставляющего услуги в области животноводства"</t>
  </si>
  <si>
    <t>"Создание условий для увеличения объемов производства, расширения ассортимента и улучшения качества продукции Камчатского края"</t>
  </si>
  <si>
    <t>"Субсидии на возмещение части затрат, связанных с доставкой муки для производства хлеба"</t>
  </si>
  <si>
    <t>"Создание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</si>
  <si>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</si>
  <si>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"Государственная поддержка кредитования технической и технологической модернизации производства"</t>
  </si>
  <si>
    <t>"Возмещение сельскохозяйственным товаропроизводителям Камчатского края части затрат на приобретение оборудования и специализированной техники"</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</si>
  <si>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</si>
  <si>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"Предоставление социальных выплат на строительство (приобретение) жилья гражданам, проживающим в сельской местности"</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</si>
  <si>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</si>
  <si>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"Предоставление грантов на развитие семейных животноводческих ферм "</t>
  </si>
  <si>
    <t>"Возмещение части затрат крестьянским (фермерским) хозяйствам,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</si>
  <si>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"Поддержка кредитования малых форм хозяйствования"</t>
  </si>
  <si>
    <t xml:space="preserve"> "Возмещение сельскохозяйственным товаропроизводителям  Камчатского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</si>
  <si>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 xml:space="preserve"> "Возмещение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</si>
  <si>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 xml:space="preserve"> "Возмещение сельскохозяйственным товаропроизводителям  Камчатского части затрат, связанных с повышением заработной платы молодым специалистам сельскохозяйственного производства"</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</si>
  <si>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</si>
  <si>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"Проведение краевого конкурса "Лучшее сельскохозяйственное предприятие"</t>
  </si>
  <si>
    <t>"Организация и проведение ежегодной выставки-ярмарки камчатских товаропроизводителей "Елизовская осень"</t>
  </si>
  <si>
    <t>"Проведение плановых профилактических обработок и диагностических исследований"</t>
  </si>
  <si>
    <t xml:space="preserve">"Строительство объектов ветеринарного назначения"                                               </t>
  </si>
  <si>
    <t xml:space="preserve">"Обеспечение реализации  подпрограммы" </t>
  </si>
  <si>
    <t>"Руководство и управление в сфере установленных функций органов государственной власти"</t>
  </si>
  <si>
    <t xml:space="preserve">"Расходы на выплаты персоналу в целях обеспечения выполнения целей и задач Программы, в разрезе подпрограмм и основных мероприятий" </t>
  </si>
  <si>
    <t>"Возмещение предприятиям пищевой и перерабатывающей промышленности Камчатского края части затрат на приобретение оборудования и автотранспорта"</t>
  </si>
  <si>
    <t>В рамках мероприятия отстрелено волков в количестве 46 голов.</t>
  </si>
  <si>
    <t xml:space="preserve">краевой бюджет         </t>
  </si>
  <si>
    <t xml:space="preserve">краевой бюджет                  </t>
  </si>
  <si>
    <t>…</t>
  </si>
  <si>
    <t>Сведения о достижении значений показателей (индикаторов)</t>
  </si>
  <si>
    <t>№ 
п/п</t>
  </si>
  <si>
    <t>Показатель
(индикатор)
(наименование)</t>
  </si>
  <si>
    <t>Значения показателей (индикаторов) государственной программы, подпрограммы государственной программы</t>
  </si>
  <si>
    <t>Обоснование отклонений значений показателя (индикатора) на конец отчетного года (при наличии)</t>
  </si>
  <si>
    <t>план</t>
  </si>
  <si>
    <t>факт</t>
  </si>
  <si>
    <t xml:space="preserve">Сведения </t>
  </si>
  <si>
    <t>о степени выполнения ведомственных целевых программ,</t>
  </si>
  <si>
    <t>Ответственный исполнитель</t>
  </si>
  <si>
    <t>Плановый срок</t>
  </si>
  <si>
    <t>Фактический срок</t>
  </si>
  <si>
    <t>Результаты</t>
  </si>
  <si>
    <t>начала реализации</t>
  </si>
  <si>
    <t>окончания реализации</t>
  </si>
  <si>
    <t>Наименование меры</t>
  </si>
  <si>
    <t>Показатель применения меры</t>
  </si>
  <si>
    <t>Оценка результата
в отчетном году,
тыс. руб.</t>
  </si>
  <si>
    <t>Оценка результата
в плановом периоде, тыс. руб.</t>
  </si>
  <si>
    <t>Обоснование необходимости (эффективности)</t>
  </si>
  <si>
    <t>Очередной финансовый год (N)</t>
  </si>
  <si>
    <t>N + 1</t>
  </si>
  <si>
    <t>N + 2</t>
  </si>
  <si>
    <t>I. Меры государственного регулирования, запланированные в рамках государственной 
программы</t>
  </si>
  <si>
    <t>II. Меры государственного регулирования, дополнительно предлагаемые к реализации 
в рамках государственной программы</t>
  </si>
  <si>
    <t>Примечания. Столбцы 1 - 4, 9 раздела I заполняются в соответствии с таблицей 3 государственной программы,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 В обосновании необходимости (эффективности) приводится взаимосвязь указанных мер и показателей (индикаторов) государственной программы, а также социально-экономических эффектов от ее реализации.</t>
  </si>
  <si>
    <t>Оценка результатов реализации мер правового регулирования</t>
  </si>
  <si>
    <t>Вид акта</t>
  </si>
  <si>
    <t>Основные положения</t>
  </si>
  <si>
    <t>Сроки принятия</t>
  </si>
  <si>
    <t>Примечание (результат реализации; причины отклонений)</t>
  </si>
  <si>
    <t>II. Меры государственного (правового) регулирования, предлагаемые к реализации с учетом положений государственной программы</t>
  </si>
  <si>
    <t>№ п/п</t>
  </si>
  <si>
    <t>Наименование государственной программы / подпрограммы / мероприятия</t>
  </si>
  <si>
    <t>ГРБС</t>
  </si>
  <si>
    <t>предусмотрено на 1 января</t>
  </si>
  <si>
    <t xml:space="preserve">предусмотрено на отчетную дату </t>
  </si>
  <si>
    <t xml:space="preserve">освоено </t>
  </si>
  <si>
    <t>1.</t>
  </si>
  <si>
    <t>№
п/п</t>
  </si>
  <si>
    <t>Ед. изм.</t>
  </si>
  <si>
    <t>% к предыдущему году</t>
  </si>
  <si>
    <t>Индекс физического объема инвестиций в основной капитал сельского хозяйства</t>
  </si>
  <si>
    <t>%</t>
  </si>
  <si>
    <t>руб.</t>
  </si>
  <si>
    <t>тыс. тонн</t>
  </si>
  <si>
    <t>тыс. га</t>
  </si>
  <si>
    <t>Объем внесения минеральных удобрений</t>
  </si>
  <si>
    <t>Поголовье коров в хозяйствах всех категорий</t>
  </si>
  <si>
    <t>Поголовье свиней в хозяйствах всех категорий</t>
  </si>
  <si>
    <t>Поголовье птицы в хозяйствах всех категорий</t>
  </si>
  <si>
    <t>2.5.</t>
  </si>
  <si>
    <t>2.6.</t>
  </si>
  <si>
    <t>Производство скота и птицы на убой в хозяйствах всех категорий   (в живом весе)</t>
  </si>
  <si>
    <t>2.7.</t>
  </si>
  <si>
    <t>Производство яйца в хозяйствах всех категорий</t>
  </si>
  <si>
    <t>млн. штук</t>
  </si>
  <si>
    <t>2.8.</t>
  </si>
  <si>
    <t>Продуктивность коров в сельскохозяйственных организациях</t>
  </si>
  <si>
    <t>кг</t>
  </si>
  <si>
    <t>тонн</t>
  </si>
  <si>
    <t xml:space="preserve"> %  к предыдущему году</t>
  </si>
  <si>
    <t>3.3.</t>
  </si>
  <si>
    <t xml:space="preserve">Производство готовых кормов для животных </t>
  </si>
  <si>
    <t>5.3.</t>
  </si>
  <si>
    <t>ед.</t>
  </si>
  <si>
    <t>Количество построенных или реконструированных семейных животноводческих ферм</t>
  </si>
  <si>
    <t>чел.</t>
  </si>
  <si>
    <t>Количество руководителей и специалистов предприятий пищевой и перерабатывающей промышленности, повысивших квалификацию или  прошедших переподготовку</t>
  </si>
  <si>
    <t>Подпрограмма 8  "Обеспечение эпизоотического и ветеринарно-санитарного благополучия"</t>
  </si>
  <si>
    <t xml:space="preserve">Количество неблагополучных пунктов по особо опасным болезням животных </t>
  </si>
  <si>
    <t>запланированные</t>
  </si>
  <si>
    <t>достигнутые</t>
  </si>
  <si>
    <t>807</t>
  </si>
  <si>
    <t>832</t>
  </si>
  <si>
    <t>848</t>
  </si>
  <si>
    <t xml:space="preserve">Сохранение, восстановление и развитие внутрихозяйственных объектов </t>
  </si>
  <si>
    <t>2.</t>
  </si>
  <si>
    <t>Увеличение поголовья сельскохозяйственных животных, а также производства таких видов продукции, как молоко</t>
  </si>
  <si>
    <t>Увеличение поголовья сельскохозяйственных животных, а также производства таких видов продукции, как яйцо</t>
  </si>
  <si>
    <t>Сокращение гибели северных оленей</t>
  </si>
  <si>
    <t>3.</t>
  </si>
  <si>
    <t>4.</t>
  </si>
  <si>
    <t>5.</t>
  </si>
  <si>
    <t>Увеличение количества построенных (приобретенных) жилых помещений гражданами, в том числе молодыми семьями и молодыми специалистами, проживающими в сельской местности, а также построенных (реконструированных) жилых домов муниципального жилищного фонда</t>
  </si>
  <si>
    <t>6.</t>
  </si>
  <si>
    <t>7.</t>
  </si>
  <si>
    <t>Улучшение качественных характеристик сельскохозяйственных кадров и привлечение в отрасль молодых специалистов</t>
  </si>
  <si>
    <t>Повышение инициативы и трудовой активности работников АПК, повышение престижа агропромышленного производства</t>
  </si>
  <si>
    <t>8.</t>
  </si>
  <si>
    <t>Создание условий для обеспечения биологической и пищевой безопасности на территории Камчатского края</t>
  </si>
  <si>
    <t>Предупреждение возникновения и распространения на территории Камчатского края заразных болезней животных, защита населения от болезней общих для человека и животных</t>
  </si>
  <si>
    <t>9.</t>
  </si>
  <si>
    <t>Обеспечение выполнения целей, задач, индикаторов и показателей Государственной программы, в разрезе подпрограмм и основных мероприятий</t>
  </si>
  <si>
    <t>-</t>
  </si>
  <si>
    <t>Увеличение поголовья сельскохозяйственных животных, а также производства таких видов продукции, как мясо</t>
  </si>
  <si>
    <t>Оценка эффективности мер государственного регулирования*</t>
  </si>
  <si>
    <t xml:space="preserve">* </t>
  </si>
  <si>
    <t>I. Меры государственного (правового) регулирования, предусмотренные государственной программой</t>
  </si>
  <si>
    <t>х</t>
  </si>
  <si>
    <t>Расходы (тыс. руб.)</t>
  </si>
  <si>
    <t>Проблемы, возникшие 
в ходе реализации мероприятия</t>
  </si>
  <si>
    <t>В рамках мероприятия заключены соглашения с получателями субсидий (сельхоз. организации, КФХ и ЛПХ)</t>
  </si>
  <si>
    <t>Проведены  почвенные, агротехнические и эколого-токсические обследования земель сельскохозяйственного назначения</t>
  </si>
  <si>
    <t>Приложение 2</t>
  </si>
  <si>
    <t>Приложение 3</t>
  </si>
  <si>
    <t>Приложение 4</t>
  </si>
  <si>
    <t>Приложение 5</t>
  </si>
  <si>
    <t xml:space="preserve">Форма мониторинга реализации государственной программы </t>
  </si>
  <si>
    <t>Наименование государственной программы:</t>
  </si>
  <si>
    <t>Ответственный исполнитель:</t>
  </si>
  <si>
    <t>Наименование КВЦП, основного мероприятия, мероприятия, контрольного события программы, объекта закупки, субсидии</t>
  </si>
  <si>
    <t>Фактические: дата окончания реализации мероприятия; дата наступления контрольного события</t>
  </si>
  <si>
    <t>прочие внебюджетные источники</t>
  </si>
  <si>
    <t xml:space="preserve">отчетный период   </t>
  </si>
  <si>
    <t>Министерство сельского хозяйства, пищевой и перерабатывающей промышленности Камчатского края</t>
  </si>
  <si>
    <t>Расходы на реализацию государственной программы, 
(тыс. руб.)</t>
  </si>
  <si>
    <t xml:space="preserve">Заключено контрактов на отчетную дату 
</t>
  </si>
  <si>
    <t>Всего (по государственной программе):</t>
  </si>
  <si>
    <t>внебюджетные фонды</t>
  </si>
  <si>
    <t>Всего (по подпрограмме):</t>
  </si>
  <si>
    <t>Повышено плодородие почв на основе сохранения и рационального использования земель сельскохозяйственного назначения</t>
  </si>
  <si>
    <t>"Возмещение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</si>
  <si>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2.2.9.</t>
  </si>
  <si>
    <t>"Субсидии на возмещение части затрат, связанных с организацией и содержанием торговых объектов по реализации продукции камчатских товаропроизводителей"</t>
  </si>
  <si>
    <t xml:space="preserve"> "Поддержка местных инициатив граждан, проживающих в сельской местности Камчатского края"</t>
  </si>
  <si>
    <t>Подпрограмма 7 "Повышение уровня кадрового потенциала и информационного обеспечения агропромышленного комплекса"</t>
  </si>
  <si>
    <t>"Обеспечение агропромышленного комплекса квалифицированными кадрами"</t>
  </si>
  <si>
    <t>7.1.5.</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</si>
  <si>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</si>
  <si>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"Повышение престижа агропромышленного комплекса в Камчатском крае"</t>
  </si>
  <si>
    <t>Подпрограмма 4  "Техническая и технологическая модернизация, инновационное развитие агропромышленного комплекса"</t>
  </si>
  <si>
    <t>Проведена техническая и технологическая модернизации предприятий агропромышленного комплекса  Камчатского края</t>
  </si>
  <si>
    <t>основных мероприятий, мероприятий и контрольных событий 
подпрограмм государственной программы</t>
  </si>
  <si>
    <t>Наименование ведомственной целевой программы, основного мероприятия</t>
  </si>
  <si>
    <t>Возмещение  недополученных доходов сельхозтоваропроизводителями по производству и реализацией мяса в связи с вступлением в силу Правил по убою скота и птицы</t>
  </si>
  <si>
    <t>"Создание условий для технического переоснащения агропромышленного комплекса  Камчатского края"</t>
  </si>
  <si>
    <t>Сохранение  земель сельскохозяйственного назначения, создание условий для увеличения объемов производства качественной сельскохозяйственной продукции</t>
  </si>
  <si>
    <t>На основе модернизации производства предприятий АПК увеличится объем производства и повысится качество продукции сельского хозяйства</t>
  </si>
  <si>
    <t>На основе модернизации производства предприятий пищевой и перерабатывающей промышленности увеличится объем производства и повысится качество продукции сельского хозяйства</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</si>
  <si>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</si>
  <si>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</si>
  <si>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за счет средств государственных внебюджетных фондов</t>
  </si>
  <si>
    <t>за счет средств местных бюджетов</t>
  </si>
  <si>
    <t>за счет средств краевого бюджета</t>
  </si>
  <si>
    <t>за счет средств федерального бюджета</t>
  </si>
  <si>
    <t>Всего, в том числе:</t>
  </si>
  <si>
    <t>за счет средств внебюджетных фондов</t>
  </si>
  <si>
    <t>за счет средств прочих внебюджетных источников</t>
  </si>
  <si>
    <t xml:space="preserve">за счет средств краевого бюджета всего, в том числе </t>
  </si>
  <si>
    <t>В соответствии с постановлением Правительства Камчатского края от 28.12.2015 № 497-П приложение №3 к Государственной программе утратило силу.</t>
  </si>
  <si>
    <t>Значительное количество допущенных при строительстве подрядчиком нарушений; отсутствие достаточного контроля за строительством со стороны администраций сельских поселений; длительная процедура прохождения госэкспертизы.</t>
  </si>
  <si>
    <t>Информация об использовании бюджетных и внебюджетных средств государственной программы</t>
  </si>
  <si>
    <t>Приложение 6</t>
  </si>
  <si>
    <t>Текущий ремонт мелиоративных систем</t>
  </si>
  <si>
    <t>Субсидия (КБ)</t>
  </si>
  <si>
    <t>Повышение плодородия почв</t>
  </si>
  <si>
    <t>Проведение почвенных, агротехнических и эколого-токсических обследований земель сельскохозяйственного назначения</t>
  </si>
  <si>
    <t>Поддержка отдельных отраслей растениеводства</t>
  </si>
  <si>
    <t>Субсидия (ФБ+КБ)</t>
  </si>
  <si>
    <t>Развитие племенного дела в животноводстве</t>
  </si>
  <si>
    <t>Развитие производства продукции животноводства</t>
  </si>
  <si>
    <t>Возмещение сельскохозяйственным товаропроизводителям  Камчатского края части затрат, связанных с содержанием северных оленей</t>
  </si>
  <si>
    <t>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</si>
  <si>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Регулирование численности волков в целях сокращения  гибели северных оленей в Камчатском крае</t>
  </si>
  <si>
    <t>2.2.10.</t>
  </si>
  <si>
    <t>Дотация на поддержку мер по обеспечению сбалансированности местных бюджетов в сфере сельского хозяйства</t>
  </si>
  <si>
    <t>Обеспечение деятельности учреждения, предоставляющего услуги в области животноводства</t>
  </si>
  <si>
    <t>Поддержка и развитие северного оленеводства в Камчатском крае</t>
  </si>
  <si>
    <t>2.5.1.</t>
  </si>
  <si>
    <t>Обеспечение жильем граждан, работающих в оленеводческих хозяйствах и проживающих в сельской местности Камчатского края</t>
  </si>
  <si>
    <t>Создание условий для увеличения объемов производства, расширения ассортимента и улучшения качества продукции Камчатского края</t>
  </si>
  <si>
    <t>Субсидии на возмещение части затрат, связанных с доставкой муки для производства хлеба</t>
  </si>
  <si>
    <t>Субсидия на возмещение части затрат, связанных с постановкой новых видов продукции на производство</t>
  </si>
  <si>
    <t>3.1.3.</t>
  </si>
  <si>
    <t>Субсидии на возмещение части затрат предприятиям комбикормовой промышленности, связанных с производством и реализацией кормов</t>
  </si>
  <si>
    <t>3.1.4.</t>
  </si>
  <si>
    <t>Поддержка муниципальных программ по развитию хлебопекарного производства</t>
  </si>
  <si>
    <t>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</si>
  <si>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</si>
  <si>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Субсидии на возмещение части затрат, связанных  с организацией торговых объектов по реализации продукции местных товаропроизводителей</t>
  </si>
  <si>
    <t>Подпрограмма 4  "Техническая и технологическая модернизация, инновационное развитие агропромышленного комплекса "</t>
  </si>
  <si>
    <t>Создание условий для технического переоснащения агропромышленного комплекса  Камчатского края</t>
  </si>
  <si>
    <t>Возмещение сельскохозяйственным товаропроизводителям Камчатского края части затрат на приобретение оборудования и специализированной техники</t>
  </si>
  <si>
    <t>Возмещение предприятиям пищевой и перерабатывающей промышленности Камчатского края части затрат на приобретение оборудования и автотранспорта</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</si>
  <si>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</si>
  <si>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Предоставление социальных выплат на строительство (приобретение) жилья гражданам, проживающим в сельской местности</t>
  </si>
  <si>
    <t>Обеспечение агропромышленного комплекса квалифицированными кадрами</t>
  </si>
  <si>
    <t>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</si>
  <si>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Заявок по данному виду поддержки не поступало. Бюджетные средства перераспределены на иные мероприятия</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</si>
  <si>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</si>
  <si>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</si>
  <si>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Повышение престижа агропромышленного комплекса в Камчатском крае</t>
  </si>
  <si>
    <t>Проведение краевого конкурса "Лучшее сельскохозяйственное предприятие"</t>
  </si>
  <si>
    <t>Проведение профессиональных праздников "День оленевода", "День работников сельского хозяйства и перерабатывающей промышленности"</t>
  </si>
  <si>
    <t>Организация и проведение ежегодной выставки-ярмарки камчатских товаропроизводителей "Елизовская осень</t>
  </si>
  <si>
    <t xml:space="preserve">Организация и проведение выставок, ярмарок, других мероприятий, направленных на стимулирование инициативы и трудовой активности работников АПК Камчатского края </t>
  </si>
  <si>
    <t>Проведение плановых профилактических обработок и диагностических исследований</t>
  </si>
  <si>
    <t xml:space="preserve">Строительство объектов ветеринарного назначения                                             </t>
  </si>
  <si>
    <t>Обеспечение реализации  подпрограммы</t>
  </si>
  <si>
    <t>Руководство и управление в сфере установленных функций органов государственной власти</t>
  </si>
  <si>
    <t>Расходы на выплаты персоналу в целях обеспечения выполнения целей и задач Программы, в разрезе подпрограмм и основных мероприятий</t>
  </si>
  <si>
    <t>9.2</t>
  </si>
  <si>
    <t>Выполнение научно-исследовательских работ в области растениеводства</t>
  </si>
  <si>
    <t>9.2.</t>
  </si>
  <si>
    <t>"Выполнение научно-исследовательских работ в области растениеводства"</t>
  </si>
  <si>
    <t>"Организация и проведение выставок, ярмарок, других мероприятий, направленных на стимулирование инициативы и трудовой активности работников АПК Камчатского края"</t>
  </si>
  <si>
    <t>"Поддержка муниципальных программ по развитию хлебопекарного производства"</t>
  </si>
  <si>
    <t>"Субсидии на возмещение части затрат предприятиям комбикормовой промышленности, связанных с производством и реализацией кормов"</t>
  </si>
  <si>
    <t>"Субсидия на возмещение части затрат, связанных с постановкой новых видов продукции на производство"</t>
  </si>
  <si>
    <t>"Обеспечение жильем граждан, работающих в оленеводческих хозяйствах и проживающих в сельской местности Камчатского края"</t>
  </si>
  <si>
    <t>"Дотация на поддержку мер по обеспечению сбалансированности местных бюджетов в сфере сельского хозяйства"</t>
  </si>
  <si>
    <t>Индекс производительности труда</t>
  </si>
  <si>
    <t>Производство картофеля</t>
  </si>
  <si>
    <t>Производство овощей</t>
  </si>
  <si>
    <t>Подпрограмма 4 "Техническая и технологическая модернизация, инновационное развитие агропромышленного комплекса"</t>
  </si>
  <si>
    <t>семей</t>
  </si>
  <si>
    <t>тыс. тонн д.в.</t>
  </si>
  <si>
    <t>Отсутсвуют, субсидия предоставлена согласно представленным документам.</t>
  </si>
  <si>
    <t>Защита посевов сельхозкультур от вредителей и неблагоприятных погодных условий, повышение урожайности на обработанных площадях</t>
  </si>
  <si>
    <t>Отсутствуют, субсидия предоставлена согласно представленным документам.</t>
  </si>
  <si>
    <t>Отсутствуют.</t>
  </si>
  <si>
    <t>Отсутствуют, соц. выплата предоставлена согласно представленным документам.</t>
  </si>
  <si>
    <t>Обеспечение сбалансированности местных бюджетов в сфере сельского хозяйства</t>
  </si>
  <si>
    <t>"Поддержка и развитие северного оленеводства в Камчатском крае"</t>
  </si>
  <si>
    <t>Поддержание и развитие северного оленеводства в Камчатском крае</t>
  </si>
  <si>
    <t>Снижение отпускной цены на корма для сельхтоваропроизводителей, как следствие снижение себестоимости готовой продукции</t>
  </si>
  <si>
    <t>Появление в продаже новых видов продукции</t>
  </si>
  <si>
    <t>Сдерживание роста цен на социальный продукт - хлеб</t>
  </si>
  <si>
    <t>Развитие хлебопекарного производства, и как следствие снижение отпускной цены на такой социальный продукт, как хлеб.</t>
  </si>
  <si>
    <t>Расширение оптово-розничной сети для пищевой продукции местного производства</t>
  </si>
  <si>
    <t>Продвижение продукции предприятий пищевой и перерабатывающей промышленности на потребительский рынок Камчатского края и за его пределы</t>
  </si>
  <si>
    <t>Создание условий для повышения профессионализма работников сельскохозяйственных предприятий Камчатского края</t>
  </si>
  <si>
    <t>Создание условий для повышения профессионализма работников предприятий пищевой и перерабатывающей промышленности Камчатского края</t>
  </si>
  <si>
    <t>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t>
  </si>
  <si>
    <t>Руководитель Агентства по ветеринарии Камчатского края/Ништа М.А.</t>
  </si>
  <si>
    <t>Обеспечение выполнения целей, задач, индикаторов и показателей Государственной программы, в разрезе подпрограмм и мероприятий</t>
  </si>
  <si>
    <t>Приобретены товары, работы и услуги, необходимые для государственных нужд.</t>
  </si>
  <si>
    <t>Обеспечен государственный региональный ветеринарный надзор и реализация полномочий Российской Федерации в области ветеринарии.</t>
  </si>
  <si>
    <t>Заключены госконтракты на поставку   расходных материалов. Работы по контрактам полностью выполнены и оплачены.</t>
  </si>
  <si>
    <t>Обеспечение благополучия Камчатского края по заразным болезням животных, в том числе общим для человека и животных</t>
  </si>
  <si>
    <t>Код бюджетной класси</t>
  </si>
  <si>
    <t>"Развитие сельского хозяйства и регулирование рынков сельскохозяйственной продукции, сырья и продовольствия Камчатского края"</t>
  </si>
  <si>
    <t>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</si>
  <si>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</si>
  <si>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Возмещение сельскохозяйственным товаропроизводителям Камчатского края части затрат, связанных с приобретением элитных семян картофеля (супер-супер элита, супер элита, элита) и семян картофеля 1-й репродукции</t>
  </si>
  <si>
    <t>Возмещение сельскохозяйственным товаропроизводителям Камчатского края части затрат, связанных с приобретением и доставкой семян для выращивания однолетних и многолетних трав, зерновых и зернобобовых культур</t>
  </si>
  <si>
    <t>Оказание несвязанной поддержки в области растениеводства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на посевной площади, занятой зерновыми, зернобобовыми и кормовыми сельскохозяйственными культурами</t>
  </si>
  <si>
    <t>1.5.</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</si>
  <si>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(семенной картофель)</t>
  </si>
  <si>
    <t>1.6.</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</si>
  <si>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(овощи открытого грунта)</t>
  </si>
  <si>
    <t>2.1.1.</t>
  </si>
  <si>
    <t xml:space="preserve"> Возмещение части затрат,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 зарегистрированных в государственном племенном регистре</t>
  </si>
  <si>
    <t>2.1.2.</t>
  </si>
  <si>
    <t>Финансовое обеспечение затрат,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 зарегистрированных в государственном племенном регистре</t>
  </si>
  <si>
    <t>2.1.3.</t>
  </si>
  <si>
    <t xml:space="preserve"> Возмещение части затрат на приобретение семени быков производителей, проверенных по качеству потомства</t>
  </si>
  <si>
    <t>Финансовое обеспечение затрат, связанных с производством и реализацией мяса свиней</t>
  </si>
  <si>
    <t>Финансовое обеспечение затрат, связанных с производством и реализацией куриного яйца</t>
  </si>
  <si>
    <t>Финансовое обеспечение затрат, связанных с производством и реализацией молока</t>
  </si>
  <si>
    <t>Возмещение сельскохозяйственным товаропроизводителям  Камчатского края части затрат, связанных с производством и реализацией мяса свиней</t>
  </si>
  <si>
    <t>Возмещение сельскохозяйственным товаропроизводителям  Камчатского края части затрат, связанных с производством и реализацией куриного яйца</t>
  </si>
  <si>
    <t>Возмещение сельскохозяйственным товаропроизводителям  Камчатского края части затрат, связанных с производством и реализацией коровьего молока</t>
  </si>
  <si>
    <t>Поддержка муниципальных программ по развитию молочного животноводства и переработке молочной продукции</t>
  </si>
  <si>
    <t>Возмещение части затрат, связанных с содержанием идентифицированных коров в отдаленных муниципальных образованиях Камчатского края</t>
  </si>
  <si>
    <t>2.2.11.</t>
  </si>
  <si>
    <t>Возмещение части затрат, связанных с содержанием поголовья свиней и/или кур-несушек в отдаленных муниципальных образованиях Камчатского края</t>
  </si>
  <si>
    <t>2.2.12.</t>
  </si>
  <si>
    <t>2.5.1</t>
  </si>
  <si>
    <t>2.5.2.</t>
  </si>
  <si>
    <t>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</si>
  <si>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4.3.</t>
  </si>
  <si>
    <t>5.1.3.</t>
  </si>
  <si>
    <t>Возмещение сельскохозяйственным товаропроизводителям  Камчатского края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</si>
  <si>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Возмещение сельскохозяйственным товаропроизводителям  Камчатского края части затрат, связанных с повышением заработной платы молодым специалистам сельскохозяйственного производства</t>
  </si>
  <si>
    <t>7.2.6.</t>
  </si>
  <si>
    <t>Валовый сбор картофеля в сельскохозяйственных организациях, крестьянских (фермерских) хозяйствах, включая индивидуальных предпринимателей</t>
  </si>
  <si>
    <t>Валовый сбор овощей открытого грунта в сельскохозяйственных организациях, крестьянских (фермерских) хозяйствах, включая индивидуальных предпринимателей</t>
  </si>
  <si>
    <t>Валовый сбор зерновых и зернобобовых культур в хозяйствах всех категорий</t>
  </si>
  <si>
    <t>Посевная площадь кормовых культур по сельскохозяйственным организациям, крестьянским (фермерским) хозяйствам, включая индивидуальных предпринимателей, в районах Крайнего Севера и приравненных к ним местностях</t>
  </si>
  <si>
    <t>1.7.</t>
  </si>
  <si>
    <t>1.8.</t>
  </si>
  <si>
    <t>1.9.</t>
  </si>
  <si>
    <t>Поголовье северных оленей и маралов в сельскохозяйственных организациях, крестьянских (фермерских) хозяйствах, включая индивидуальных предпринимателей</t>
  </si>
  <si>
    <t>Производство молока в  в сельскохозяйственных организациях, крестьянских (фермерских) хозяйствах, включая индивидуальных предпринимателей</t>
  </si>
  <si>
    <t>тыс. голов</t>
  </si>
  <si>
    <t>единиц</t>
  </si>
  <si>
    <t>тыс. кв. метров</t>
  </si>
  <si>
    <t xml:space="preserve">5.3. </t>
  </si>
  <si>
    <t>Целевая подготовка специалистов организаций агропромышленного комплекса, включая индивидуальных предпринимателей</t>
  </si>
  <si>
    <t>4</t>
  </si>
  <si>
    <t>"Возмещение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</si>
  <si>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Обеспечение сельхозтоваропроизводителей качественным семенным материалом, дающим высокие урожаи, по приемлемым ценам, обеспечение поголовья сельскохозяйственных животных  кормами собственного производства</t>
  </si>
  <si>
    <t>Обеспечение сельхозтоваропроизводителей качественным семенным материалом по приемлемым ценам, дающим высокие урожаи</t>
  </si>
  <si>
    <t>"Финансовое обеспечение затрат, связанных с производством и реализацией мяса свиней"</t>
  </si>
  <si>
    <t xml:space="preserve">Увеличение поголовья сельскохозяйственных животных, а также производства мяса </t>
  </si>
  <si>
    <t>"Финансовое обеспечение затрат, связанных с производством и реализацией куриного яйца"</t>
  </si>
  <si>
    <t>Увеличение поголовья сельскохозяйственных животных, а также производства яйца</t>
  </si>
  <si>
    <t>"Финансовое обеспечение затрат, связанных с производством и реализацией молока"</t>
  </si>
  <si>
    <t>Увеличение поголовья сельскохозяйственных животных, а также производства молока</t>
  </si>
  <si>
    <t>"Поддержка муниципальных программ по развитию молочного животноводства и переработке молочной продукции"</t>
  </si>
  <si>
    <t>Подпрограмма 1</t>
  </si>
  <si>
    <t>Мероприятие 1.1</t>
  </si>
  <si>
    <t>Подпрограмма 2</t>
  </si>
  <si>
    <t>Мероприятие 2.1</t>
  </si>
  <si>
    <t>Увеличение производства молока</t>
  </si>
  <si>
    <t xml:space="preserve">  Начальник отдела пищевой, перерабатывающей промышленности и сельскохозяйственного производства Минсельхозпищепрома Камчатского края/ Бакнина О.Н.</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</si>
  <si>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t>
  </si>
  <si>
    <t>1.5.2.</t>
  </si>
  <si>
    <t>1.5.1</t>
  </si>
  <si>
    <t>"Возмещение сельскохозяйственным товаропроизводителям  Камчатского края части затрат, связанных с производством и реализацией мяса свиней"</t>
  </si>
  <si>
    <t>"Возмещение сельскохозяйственным товаропроизводителям  Камчатского края части затрат, связанных с производством и реализацией куриного яйца"</t>
  </si>
  <si>
    <t>"Возмещение сельскохозяйственным товаропроизводителям  Камчатского края части затрат, связанных с производством и реализацией коровьего молока"</t>
  </si>
  <si>
    <t>"Возмещение части затрат, связанных с содержанием идентифицированных коров в отдаленных муниципальных образованиях Камчатского края"</t>
  </si>
  <si>
    <t>"Возмещение части затрат, связанных с содержанием поголовья свиней и/или кур-несушек в отдаленных муниципальных образованиях Камчатского края"</t>
  </si>
  <si>
    <t>"Возмещение сельскохозяйственным товаропроизводителям  Камчатского края части затрат, связанных с содержанием северных оленей"</t>
  </si>
  <si>
    <t>"Поддержка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</si>
  <si>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 xml:space="preserve">за счет средств краевого бюджета </t>
  </si>
  <si>
    <t>"Осуществление закупки товаров, работ и услуг для государственных нужд"</t>
  </si>
  <si>
    <t xml:space="preserve">В рамках мероприятия отстрелено волков в количестве 46-х голов. </t>
  </si>
  <si>
    <t xml:space="preserve">  Начальник отдела пищевой, перерабатывающей промышленности Минсельхозпищепрома Камчатского края/ Бакнина О.Н.</t>
  </si>
  <si>
    <t>"Проведение научных исследований в виде грантовой поддержки в интересах развития агропромышленного комплекса Камчатского края"</t>
  </si>
  <si>
    <t>4.4.</t>
  </si>
  <si>
    <t>"Создание условий для объектов производства, первичной и (или) последующей (промышленной) переработки, хранения сельскохозяйственной продукции в рамках государственно-частного партнерства"</t>
  </si>
  <si>
    <t>4.5.</t>
  </si>
  <si>
    <t>"Возмещение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t>
  </si>
  <si>
    <t>4.6.</t>
  </si>
  <si>
    <t>апрель 2018</t>
  </si>
  <si>
    <t xml:space="preserve"> </t>
  </si>
  <si>
    <t xml:space="preserve">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 </t>
  </si>
  <si>
    <t>сентябрь 2018</t>
  </si>
  <si>
    <t>7.2.6.1.</t>
  </si>
  <si>
    <t xml:space="preserve">Выпуск журнала «Будни Камчатского села» </t>
  </si>
  <si>
    <t>7.2.6.2.</t>
  </si>
  <si>
    <t>Проведение сельских игр</t>
  </si>
  <si>
    <t>7.2.6.3.</t>
  </si>
  <si>
    <t>Оплата услуг по изготовлению видеофильмов "Об Агропромышленном комплексе Камчатского края"</t>
  </si>
  <si>
    <t>7.2.6.4.</t>
  </si>
  <si>
    <t>Участие в выставке "Золотая осень"</t>
  </si>
  <si>
    <t>8.2.2.</t>
  </si>
  <si>
    <t>Осуществление закупки товаров, работ и услуг для государственных нужд</t>
  </si>
  <si>
    <t>2018 год</t>
  </si>
  <si>
    <t>Индекс производства продукции сельского хозяйства в хозяйствах всех категорий</t>
  </si>
  <si>
    <t>Индекс производства продукции растениеводства в хозяйствах всех категорий</t>
  </si>
  <si>
    <t>Индекс производства продукции животноводства в хозяйствах всех категорий</t>
  </si>
  <si>
    <t>Рентабельность сельскохозяйственных организаций</t>
  </si>
  <si>
    <t>Среднемесячная заработная плата работников сельского хозяйства (без субъектов малого предпринимательства)</t>
  </si>
  <si>
    <t>Размер посевных площадей, занятых зерновыми, зернобобовыми и кормовыми сельскохозяйственными культурами</t>
  </si>
  <si>
    <t>Доля площади, засеваемой элитными семенами, в общей площади посевов, занятой семенами сортов растений</t>
  </si>
  <si>
    <t>1.10.</t>
  </si>
  <si>
    <t>Объем произведенного семенного картофеля</t>
  </si>
  <si>
    <t>1.11.</t>
  </si>
  <si>
    <t>Объем реализованного семенного картофеля</t>
  </si>
  <si>
    <t>1.12.</t>
  </si>
  <si>
    <t>Объем семенного картофеля, направленного на посадку (посев) в целях размножения</t>
  </si>
  <si>
    <t>2.12.</t>
  </si>
  <si>
    <t>Производство молока в хозяйствах всех категорий</t>
  </si>
  <si>
    <t>Индекс производства пищевых продуктов, включая напитки</t>
  </si>
  <si>
    <t>Производство хлебобулочных изделий, обогащенных микронутриентами, и диетических хлебобулочных изделий</t>
  </si>
  <si>
    <t>Количество приобретенной высокотехнологичной техники, оборудования и автотранспорта организациями агропромышленного комплекса, включая индивидуальных предпринимателей</t>
  </si>
  <si>
    <t>Количество семей граждан, в том числе молодых семей и молодых специалистов, проживающих в сельской местности, улучшивших жилищные условия</t>
  </si>
  <si>
    <t>6.4.</t>
  </si>
  <si>
    <t>Количество центров сельскохозяйственной кооперации на территориях муниципальных образований в Камчатском крае</t>
  </si>
  <si>
    <t>Количество диагностических, лабораторных исследований, проб биоматериала, вакцинаций и обработок животных, проб и исследований сельскохозяйственного сырья и продукции, объектов окружающей среды</t>
  </si>
  <si>
    <t>тыс. ед.</t>
  </si>
  <si>
    <t>3</t>
  </si>
  <si>
    <t>декабрь 2019</t>
  </si>
  <si>
    <t>ноябрь 2018</t>
  </si>
  <si>
    <t>"Предоставление грантов на поддержку начинающих фермеров"</t>
  </si>
  <si>
    <t>Министр сельского хозяйства, пищевой и перерабатывающей промышленности  Камчатского края/ Кучеренко А.А.</t>
  </si>
  <si>
    <t>Снижение себестоимости продукции, за счет возмещения части затрат за приобретение семян картофеля и кормовых культур</t>
  </si>
  <si>
    <t>Увеличение численности поголовья северных оленей в Камчатском крае.</t>
  </si>
  <si>
    <t>Оказана поддержка сельскохозяйственным товаропроизводителям с целью продвижения продукции предприятий пищевой и перерабатывающей промышленности на потребительский рынок Камчатского края и за его пределы</t>
  </si>
  <si>
    <t>Завершено строительство распределительных сетей холодного водоснабжения (от зданий, сооружений, жилых и многоквартирных домов) с присоединением к объекту капитального строительства "Водопроводные сети системы холодного водоснабжения с присоединением к центральному водопроводу в сельском поселении "село Усть-Хайрюзово")</t>
  </si>
  <si>
    <t>Подписан акт приемки законченного строительством объекта по форме КС-11 №1 от 30.08.2018.</t>
  </si>
  <si>
    <t>Возмещены затраты 2-м предприятиям на повышение квалификации 3-х работников.</t>
  </si>
  <si>
    <t>В рамках мероприятия проведены  "День работников с/х и перераб. пром.", "Лучший по профессии среди операторов по искусственному осеменению крупного рогатого скота", "Лучший кондитер".</t>
  </si>
  <si>
    <t>Мероприятие исключено из запланированных к реализации на 2018 год. Бюджетные средства перераспределены на иные мероприятия</t>
  </si>
  <si>
    <t xml:space="preserve">В рамках мероприятия проведен  "День работников сельского хозяйства, пищевой и перерабатывающей промышленности" </t>
  </si>
  <si>
    <t xml:space="preserve">В сентябре 2018 года на площади Ленина в городе Елизово состоялась выставка-ярмарка достижений товаропроизводителей региона «Елизовская осень». </t>
  </si>
  <si>
    <t>Осуществлен выпуск журнала «Будни Камчатского села» .</t>
  </si>
  <si>
    <t>Заключены госконтракты на выполнение научно-исследовательских работ.  Работы по контрактам полностью выполнены и оплачены.</t>
  </si>
  <si>
    <t>Приобретен специализированный жилищный фонд для ветеринарных врачей, переезжающих на постоянное место жительства в Камчатский край.</t>
  </si>
  <si>
    <t xml:space="preserve">Контрольное событие 1.2.   
"Проведен мониторинг сева сельскохозяйственных культур в Камчатском крае" </t>
  </si>
  <si>
    <t>Контрольное событие 1.1.
"Проведен мониторинг обеспеченности сельскохозяйственных организаций Камчатского края семенами, минеральными удобрениями"</t>
  </si>
  <si>
    <t>Контрольное событие 2.2.
"Осуществлен контроль за численностью волков (отстрел не менее 20 голов хищника)"</t>
  </si>
  <si>
    <t>Контрольное событие 7.1. "Проведена ежегодная выставка-ярмарка камчатских товаропроизводителей "Елизовская осень"</t>
  </si>
  <si>
    <t>Контрольное событие 9.1 "Заключено Соглашение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t>
  </si>
  <si>
    <t>Министр сельского хозяйства, пищевой и перерабатывающей промышленности  Камчатского края; начальник отдела пищевой и перерабатывающей промышленности Минсельхозпищепрома Камчатского края/ Кучеренко А.А.; Бакнина О.Н.</t>
  </si>
  <si>
    <t>"Возмещение части затрат,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 зарегистрированных в государственном племенном регистре"</t>
  </si>
  <si>
    <t>"Финансовое обеспечение затрат,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 зарегистрированных в государственном племенном регистре"</t>
  </si>
  <si>
    <t>"Возмещение части затрат на приобретение семени быков производителей, проверенных по качеству потомства"</t>
  </si>
  <si>
    <t>"Возмещение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</si>
  <si>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"Улучшение жилищных условий граждан, проживающих в сельской местности, в том числе молодых семей и молодых специалистов"</t>
  </si>
  <si>
    <t>"Развитие семейных животноводческих ферм на базе крестьянских (фермерских) хозяйств и поддержка начинающих фермеров"</t>
  </si>
  <si>
    <t>"Организация и проведение конкурса профессионального мастерства "Лучший кондитер" в рамках проведения "Дней качества в Камчатском крае""</t>
  </si>
  <si>
    <t>"Организация и проведение конкурса профессионального мастерства "Лучший по профессии среди операторов машинного доения коров"</t>
  </si>
  <si>
    <t>"Проведение профессиональных праздников "День оленевода"</t>
  </si>
  <si>
    <t>Проведение профессиональных праздников "День работников сельского хозяйства и перерабатывающей промышленности"</t>
  </si>
  <si>
    <t>7.2.7.</t>
  </si>
  <si>
    <t>7.2.7.1.</t>
  </si>
  <si>
    <t>7.2.7.2.</t>
  </si>
  <si>
    <t>7.2.7.3.</t>
  </si>
  <si>
    <t>7.2.7.4.</t>
  </si>
  <si>
    <t>"Выпуск журнала"</t>
  </si>
  <si>
    <t>"Проведение сельских игр"</t>
  </si>
  <si>
    <t>"Участие в выставке "Золотая осень"</t>
  </si>
  <si>
    <t>"Оплата услуг по изготовлению видеофильмов "Об Агропромышленном комплексе Камчатского края""</t>
  </si>
  <si>
    <t>8.5.</t>
  </si>
  <si>
    <t xml:space="preserve">"Предоставление грантов на перевод свиноводческих хозяйств, имеющих низкий уровень биологической защиты, на альтернативные виды деятельности" </t>
  </si>
  <si>
    <t>Контрольное событие 9.1 "Заключено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t>
  </si>
  <si>
    <t>По погодным  условиям не проведены работы по монтажу и установке ветеринарного объекта для ветеринарной лечебницы КГБУ «Усть-Камчатская РСББЖ» . Работы перенесены  на июнь-июль 2019 года.</t>
  </si>
  <si>
    <t>2019 год</t>
  </si>
  <si>
    <t>2.13.</t>
  </si>
  <si>
    <t>Племенное условное маточное поголовье сельскохозяйственных животных</t>
  </si>
  <si>
    <t>тыс. условных голов</t>
  </si>
  <si>
    <t>3.5.</t>
  </si>
  <si>
    <t>Производство хлеба и хлебобулочных изделий недлительного хранения</t>
  </si>
  <si>
    <t>3.6.</t>
  </si>
  <si>
    <t>Объем отгруженной пищевой продукции (за исключением рыбной) собственного производства в другие субъекты Российской Федерации</t>
  </si>
  <si>
    <t>40</t>
  </si>
  <si>
    <t>1,468</t>
  </si>
  <si>
    <t>1,028</t>
  </si>
  <si>
    <t>5.6.</t>
  </si>
  <si>
    <t>Прирост объемов завоза отдельных видов социально значимых продовольственных товаров субъектами, получившими государственную поддержку к уровню 2018 года</t>
  </si>
  <si>
    <t>5</t>
  </si>
  <si>
    <t>5.7.</t>
  </si>
  <si>
    <t>Объем ввода (приобретения) жилья для граждан, проживающих в сельской местности, кроме молодых семей и молодых специалистов</t>
  </si>
  <si>
    <t>0,440</t>
  </si>
  <si>
    <t>6.5.</t>
  </si>
  <si>
    <t>Количество вовлеченных в субъекты малого и среднего предпринимательства, осуществляющих деятельность в сфере сельского хозяйства, в том числе за счет средств государственной поддержки, в рамках федерального проекта "Система поддержки фермеров и развития сельской кооперации"</t>
  </si>
  <si>
    <t>Количество приобретенного специализированного жилищного фонда для ветеринарных специалистов, пребывающих для работы в учреждения ветеринарной службы Камчатского края</t>
  </si>
  <si>
    <t>Разработана проектная документация на объект "Реконструкция здания по адресу г. Петропавловск - Камчатский, ул. Тундровая, д. 1А под городскую станцию по борьбе с болезнями животных"</t>
  </si>
  <si>
    <t>Таблица 10</t>
  </si>
  <si>
    <t>январь - декабрь 2019 года</t>
  </si>
  <si>
    <t>март 2019</t>
  </si>
  <si>
    <t>апрель 2019</t>
  </si>
  <si>
    <t>В рамках данного мероприятия возмещены затраты по приобретению 2 223,77 тонн минеральных удобрений.</t>
  </si>
  <si>
    <t>Контрольное событие Подпрограммы 1
Проведен мониторинг обеспеченности сельскохозяйственных организаций Камчатского края семенами, минеральными удобрениями</t>
  </si>
  <si>
    <t>В рамках данного мероприятия возмещены затраты по приобретению 803,834 тонн  семян для выращивания однолетних и многолетних трав, зерновых и зернобобовых культур</t>
  </si>
  <si>
    <t>Контрольное событие Подпрограммы 1
Проведен мониторинг сева сельскохозяйственных культур в Камчатском крае</t>
  </si>
  <si>
    <t>февраль 2019</t>
  </si>
  <si>
    <t xml:space="preserve">В рамках мероприятия оказана поддержка по приобретению 55 голов плем. молодняка КРС </t>
  </si>
  <si>
    <t>Возмещены затраты одному предприятию по приобретению 5 403 дозы семени.</t>
  </si>
  <si>
    <t>январь 2019</t>
  </si>
  <si>
    <t>В рамках мероприятия возмещены затраты за производство и реализацию 359,7277 тонн мяса свиней</t>
  </si>
  <si>
    <t>В рамках мероприятия возмещены затраты за производство и реализацию 594,5 млн штук куриного яйца</t>
  </si>
  <si>
    <t>В рамках мероприятия возмещены затраты за производство и реализацию 2 665,2767 тонн молока</t>
  </si>
  <si>
    <t>Контрольное событие Подпрограммы 2 Осуществлен контроль за численностью волков
(отстрел не менее 20 голов)</t>
  </si>
  <si>
    <t>май 2019</t>
  </si>
  <si>
    <t xml:space="preserve">В рамках мероприятия возмещены затраты за содержание поголовья свиней в количестве 12 голов, кур - несушек в количестве 245 голов  </t>
  </si>
  <si>
    <t>В рамках данного мероприятия Елизовскому, Быстринскому и Соболевскому муниципальным районам предоставлены дотации на поддержку мер по обеспечению сбалансированности бюджетов в сфере сельского хозяйства .</t>
  </si>
  <si>
    <t>Средства использованы на обеспечение функций подведомственного учреждения согласно утвержденной смете на 2019 год.</t>
  </si>
  <si>
    <t>2.5.3.</t>
  </si>
  <si>
    <t>Финансовое обеспечение затрат сельскохозяйственных товаропроизводителей Камчатского края, связанных с содержанием северных оленей</t>
  </si>
  <si>
    <t>2.5.3.1.</t>
  </si>
  <si>
    <t>Финансовое обеспечение затрат сельскохозяйственных товаропроизводителей Камчатского края, связанных с содержанием менее 6 тысяч голов северных оленей</t>
  </si>
  <si>
    <t>В рамках данного мероприятия предоставлена субсидия на содержание 9 444 голов северных оленей.</t>
  </si>
  <si>
    <t>2.5.3.2.</t>
  </si>
  <si>
    <t>Финансовое обеспечение затрат сельскохозяйственных товаропроизводителей Камчатского края, с содержанием более 6 тысяч голов северных оленей</t>
  </si>
  <si>
    <t>В рамках данного мероприятия предоставлена субсидия на содержание 30 442 голов северных оленей.</t>
  </si>
  <si>
    <t xml:space="preserve">Выполнение по мере поступления заявлений.
Возмещены транспортные расходы по доставке муки для производства хлеба 18-ти предприятиям в размере 34 627,032 тыс. рублей, в т.ч.:
1) для производства хлеба в труднодоступных и отдаленных местностях Камчатского края – 14-ти предприятиям на сумму 11 482,777 тыс. рублей; 
из них хлебопекарным 8-ми предприятиям КАО в размере 8 842,590 тыс. рублей, 
2) для производства социального хлеба – 4-м предприятиям в размере 23 144,255 тыс. рублей.
</t>
  </si>
  <si>
    <t xml:space="preserve">Выполнение по мере поступления заявлений. 
Возмещены затраты 2-м предприятиям в сумме 692,307 тыс.рублей на постановку 13-ти видов продукции в развёрнутом ассортименте (33 наименования ассортиментного перечня продукции).
</t>
  </si>
  <si>
    <t xml:space="preserve">Выполнение по мере поступления заявлений.
Возмещены затраты в размере 4 791,495 тыс. рублей, связанные с производством и реализацией концентрированных кормов для КРС в объеме 587,617 тонн.
По предварительным итогам за 2019 год произведено 27 127 тн комбикорма и соевого масла на реализацию 3 503 литра.
</t>
  </si>
  <si>
    <t xml:space="preserve">По итогам прошедших 30 мая и 03 июля конкурсных отборов муниципальных программ по развитию хлебопекарного производства в муниципальных образованиях Камчатского края предоставлены субсидии 7-ми муниципальным образованиям в Камчатском крае в общем объеме 47 318 810,00 руб., в т.ч. по районам:
- Алеутский м. р. - 2 262 327,00 руб.
- Усть-Камчатский м.р.- 2 240 000,00 руб.
- Усть-Большерецкий м.р.- 21 743 073,00 руб.
- Тигильский м.р.- 1 000 000,00 руб.
- Олюторский м.р.- 3 660 010,00 руб.
- Мильковский м.р.- 4 450 700,00 руб.
- ГО «поселок Палана» - 11 962 700,00 руб.
В соответствии с письмами администраций в.т.г. не освоены денежные средства, и необходимы для завершения реализации в 2020 году:
-  ГО «поселок Палана» -4 429,30960 тыс.руб.
- Усть-Большерецкий м.р. – 4 319,59117 тыс.руб.
- Тигильский м.р. 500,0 тыс.рублей.
Возврат остатка субсидии:
Олюторский м.р. – 503,890 тыс.руб.
</t>
  </si>
  <si>
    <t>3.1.5.</t>
  </si>
  <si>
    <t xml:space="preserve">Заключено соглашение с администрацией Олюторского района от 18.10.2019 № 03/316
Оплата в размере 1 200,00 тыс.рублей произведена 23.10.2019 г.
Заключено соглашение с администрацией Быстринского района от 18.12.2019 № 03/391.
Оплата в размере 2 916,878 тыс.рублей.
</t>
  </si>
  <si>
    <t>3.1.6.</t>
  </si>
  <si>
    <t>Субсидии на возмещение предприятиям пищевой и перерабатывающей промышленности Камчатского края части процентной ставки по кредитам (займам)</t>
  </si>
  <si>
    <t xml:space="preserve">Выполнение по мере поступления заявлений. 
Возмещены затраты 3-м предприятиям на вывоз продукции в количестве 294,822 тонны.
</t>
  </si>
  <si>
    <t xml:space="preserve">Выполнение по мере поступления заявлений. 
Возмещены затраты 6-ти предприятиям по аренде торговых площадей на постоянно действующих ярмарках камчатских товаропроизводителям за 3 квартал 2019 года. Выплачено 738,245 тыс. рублей.
</t>
  </si>
  <si>
    <t>3.2.3.</t>
  </si>
  <si>
    <t>Предоставление грантов на создание системы оптовых распределительных и логистических центров по сбыту и переработке сельскохозяйственной продукции</t>
  </si>
  <si>
    <t>По итогам прошедшего заседания конкурсной комиссии от 27 сентября т.г. определен победитель конкурсного отбора - ООО «Мильковский районный комбинат пищевых продуктов «Юнет», с которым заключено от 18 октября 2019 г. № 03/315 Соглашение о предоставлении гранта в размере 30,0 млн. рублей.</t>
  </si>
  <si>
    <t xml:space="preserve">Контрольное событие Подпрограммы 4 Приобретено не менее 5 единиц оборудования, техники и автотранспорта предприятиями агропромышленного комплекса в Камчатском крае </t>
  </si>
  <si>
    <t>июнь 2019</t>
  </si>
  <si>
    <t>Контрольное событие 5.1 «Определены лимиты для муниципальных образований для предоставления социальных выплат на улучшение жилищных условий граждан, проживающих в сельской местности»</t>
  </si>
  <si>
    <t>В целях реализации мероприятий подпрограммы «Устойчивое развитие сельских территорий» Государственной программы развития сельского хозяйства и регулирования рынков сельскохозяйственной продукции, сырья и продовольствия, утвержденной постановлением Правительства Российской Федерации от 14.07.2012 № 717, между Минсельхозом Российской Федерации и Правительством Камчатского края заключено Соглашение о предоставлении субсидии из федерального бюджета бюджету Камчатского края на мероприятия по улучшению жилищных условий граждан, проживающих в сельской местности, в том числе молодых семей и молодых специалистов от 11.02.2019 № 082-08-2019-262. В соответствии с решением Рабочей группы по реализации программных мероприятий Минсельхозпищепрома Камчатского края от 23.11.2018 лимиты распределены между 13 муниципальными образованиями Камчатского края. По состоянию на 01.01.2020 выдано 43 свидетельства на строительство (приобретение) жилья, в том числе 22 свидетельства выдано молодым семьям и молодым специалистам. Объем ввода жилых помещений составил 2 590,80 кв. метров всего, из них молодым семьям и молодым специалистам 1 386,80 кв. метров.</t>
  </si>
  <si>
    <t xml:space="preserve">Контрольное событие 5.2 «Заключены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5.2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t>
  </si>
  <si>
    <t>Здание дома культуры на 100 мест в поселке Лесной Новолесновского сельского поселения Елизовского муниципального района (проектные работы)</t>
  </si>
  <si>
    <t xml:space="preserve">В конце I квартала 2019 года Объект включен в состав Инвестиционной программы на 2019 и период 2020-2021 годов и плановый период 2022-2023 годов, а также в Законе о бюджете Камчатского края на 2019 год предусмотрены средства краевого бюджета в сумме 2 845,06 тыс. руб. Уведомление о бюджетных ассигнованиях на 2019 год направлено.  По состоянию на 01.01.2019 подрядчику оплачено 4 492,2 тыс. руб., в т.ч. 4 267,59 тыс. руб. за счет средств краевого бюджета. Получено положительное заключение госэкспертизы проектной документации и инженерных изысканий от 05.03.2019 №41-1-1-3-004985-2019. Получено положительное заключение по сметной стоимости Объекта от 20.09.2019 №41-1-0289-19.  Проведен расчет размера неустойки на невполнение работ по муниципальному контракту № 0138300005018000001 от 03.04.2018. Заключено соглашение о финансировании от 20.11.2019 № 03/356 на сумму 2 641,25887 тыс. руб. за счет средств КБ.  Остаток бюджетных средств в сумме 203,80113 тыс. рублей предложен к оптимизации (исх от 27.11.2019 №29.07/3651). 27.11.2019 средства краевого бюджета перечислены на счет Администрации Новолесновского сельского поселения. По состоянию на отчетную дату средства освоены в полном объеме. Взаимные обязательства по мун.контракту завершены. </t>
  </si>
  <si>
    <t>сентябрь 2019</t>
  </si>
  <si>
    <t>5.4.</t>
  </si>
  <si>
    <t>Подпрограмма 6 "Развитие сельскохозяйственной кооперации и малых форм хозяйствования"</t>
  </si>
  <si>
    <t xml:space="preserve">6.I7. </t>
  </si>
  <si>
    <t>Региональный проект "Создание системы поддержки фермеров и развитие сельской кооперации в Камчатском крае"</t>
  </si>
  <si>
    <t>6.I7.1.</t>
  </si>
  <si>
    <t>Предоставление грантов  "Агростартап" на создание и развитие крестьянского (фермерского) хозяйства в Камчатском крае</t>
  </si>
  <si>
    <t>6.I7.2.</t>
  </si>
  <si>
    <t>Предоставление средств центру компетенций в сфере сельскохозяйственной кооперации и поддержки фермеров на софинансирование затрат, связанных с осуществлением текущей деятельности</t>
  </si>
  <si>
    <t>Возмещены затраты, связанные с переподготовкой и повышением квалификации 2 специалиста сельскохозяйственного производства.</t>
  </si>
  <si>
    <t>Возмещены затраты 2-ум предприятиям на  повышение квалификации 4-х работников.</t>
  </si>
  <si>
    <t>Предоставлены социальные выплаты 3 молодым специалистам, имеющим законченное высшее профессиональное образование по сельскохозяйственной специальности</t>
  </si>
  <si>
    <t>Организация и проведение конкурса профессионального мастерства "Лучший пекарь" в рамках проведения "Дней качества в Камчатском крае"</t>
  </si>
  <si>
    <t>В соответствии с планом работы Министерства на 2019 год данное мероприятие прошло 13 ноября</t>
  </si>
  <si>
    <t>Организация и проведение конкурса профессионального мастерства "Лучший по профессии среди операторов машинного доения коров"</t>
  </si>
  <si>
    <t>В рамках данного меропиятия в соответствии с заключенными договорами приобретены подарки к профессиональному празднику "День оленевода", поздравительные открытки к профессиональному празднику "День работников сельского хозяйства и перерабатывающей промышленности".</t>
  </si>
  <si>
    <t xml:space="preserve">Произведена оплата по договору на изготовление памятных медалей для награждения победителей конкурсных мероприятий и участников выставки-ярмарки камчатских товаропроизводителей "Елизовская осень-2019" в количестве 45 шт. на сумму 124 560,00 рублей. </t>
  </si>
  <si>
    <t>Сформированная экспозиция Камчатского края приняла участие в 21-ой российская агропромышленной выставке «Золотая осень-2019» на территории ВДНХ (с 9 по 12 октября 2019 года).</t>
  </si>
  <si>
    <t>7.2.6.5.</t>
  </si>
  <si>
    <t>Проведение стратегической сессии "Развитие Агропромышленного комплекса Камчатского края"</t>
  </si>
  <si>
    <t xml:space="preserve">Контрольное событие 8.1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113,450 тыс. ед. ежегодно в I квартале» </t>
  </si>
  <si>
    <t>Контрольное событие 8.2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150,787 тыс. ед. ежегодно в II квартале»</t>
  </si>
  <si>
    <t>Контрольное событие 8.3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98,270 тыс. ед. ежегодно в III квартале»</t>
  </si>
  <si>
    <t>Контрольное событие 8.4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135,550 тыс. ед. ежегодно в IV квартале»</t>
  </si>
  <si>
    <t>Строительство помещения ветеринарной лечебницы в с. Эссо Быстринского района Камчатского края</t>
  </si>
  <si>
    <t>Строительство помещения вет.лечебницы КГБУ "Елизовская райСББЖ", с. Центр. Коряки, Елизовского района Камчатского края</t>
  </si>
  <si>
    <t>8.6.</t>
  </si>
  <si>
    <t>Приобретение специализированного жилищного фонда для ветеринарных специалистов, пребывающих для работы в учреждения ветеринарной службы Камчатского края</t>
  </si>
  <si>
    <t>8.6.1.</t>
  </si>
  <si>
    <t>Приобретение специализированного жилищного фонда в с. Тигиль Тигильского района Камчатского края для ветеринарных врачей, переезжающих на постоянное место жительства в Камчатский край</t>
  </si>
  <si>
    <t>8.6.2.</t>
  </si>
  <si>
    <t>Приобретение специализированного жилищного фонда в с. Тиличики Олюторского района Камчатского края для ветеринарных врачей, переезжающих на постоянное место жительства в Камчатский край</t>
  </si>
  <si>
    <t>8.7.</t>
  </si>
  <si>
    <t>Реконструкция зданий и сооружений под объекты ветеринарного назначения</t>
  </si>
  <si>
    <t xml:space="preserve">Заключены Соглашения с Министерством сельского хозяйства РФ от 28.01.2019 № 082-08-2019-035, от 04.02.2019 № 082-09-2019-026, от 07.02.2019 № 082-09-2019-104 </t>
  </si>
  <si>
    <t>Контрольное событие 9.2 "Заключено соглашение с Министерством сельского хозяйства Российской Федерации о порядке и условиях предоставления субсидий на мероприятия подпрограммы «Устойчивое развитие сельских территорий» государственной программы развития сельского хозяйства и регулирования рынков сельскохозяйственной продукции, сырья и продовольствия», утвержденной постановлением Правительства Камчатского края от 14.07.2012 № 717"</t>
  </si>
  <si>
    <t>Заключено Соглашение с Министерством сельского хозяйства РФ от 11.02.2019 № 082-08-2019-262</t>
  </si>
  <si>
    <t>Заключены контракты на выполнение 2 научно - исследовательских работ в области растениеводства.</t>
  </si>
  <si>
    <t>ноябрь 2019</t>
  </si>
  <si>
    <t>октябрь 2019</t>
  </si>
  <si>
    <t>июль 2019</t>
  </si>
  <si>
    <t>август 2019</t>
  </si>
  <si>
    <t>С 5 по 7 сентября в Елизовском районе проходит второй региональный этап Всероссийских летних спортивных игр</t>
  </si>
  <si>
    <t>В целях совершенствования профессионального мастерства операторов машинного доения коров 20 и 21 июня 2019 года на базе Федерального государственного унитарного предприятия «Сосновское» состоялся XXІI Камчатский краевой конкурс на звание «Лучший по профессии среди операторов машинного доения коров».</t>
  </si>
  <si>
    <t>1) по договору 86/2019 от 04.10.2019 ООО "Герлео-Тех" выполнены работы по привязке проектной документации к объекту.                                                                                                            2) по договору №3303 от 04.10.2019 выполнены работы по инженерным изысканиям на объекте Административный модуль КГБУ "Быстринская райСББЖ" в с.Эссо</t>
  </si>
  <si>
    <t>Строительство завершено. Оплата за работу выполнена в полном объеме.
Объект недвижимости закреплен на праве оперативного управления за  КГБУ Елизовская райСББЖ  и внесены сведения в Единый государственный реестр недвижимости от 16.08.2019  41:05:0101031:672-41/008/2019-1.</t>
  </si>
  <si>
    <t>Квартира приобретена. Объект недвижимости закреплен на праве оперативного управления за  КГБУ Камчатская краевая СББЖ  и внесены сведения в  Единый государственный реестр недвижимости от 25.10.2019 № 82:01:000002:307-41/014/2019-2.</t>
  </si>
  <si>
    <t>Квартира приобретена. Объект недвижимости закреплен на праве оперативного управления за  КГБУ Камчатская краевая СББЖ  и внесены сведения в  Единый государственный реестр недвижимости от 30.10.2019 № 82:03:000009:1305-41/014/2019-4.</t>
  </si>
  <si>
    <t>Недостижение показателя связано с корректировкой в 2019 году статистических данных хозяйств населения по результатам ВСХП-2016 года.</t>
  </si>
  <si>
    <t>Недостижение показателя связано с  продолжительными осадками в период вегетации, а также ранние заморозки в Мильковском, Быстринском и Усть-Камчатском районе в августе 2019 года, что отрицательно сказалось на урожайности овощей. Кроме этого необходима актуализация показателя в связи с корректировкой статитстических данных по результатам ВСХП-2016 года.</t>
  </si>
  <si>
    <t>Снижение размера посевных площадей связано с государственной поддержкой приобретения минеральных удобрений, что повлияло на  повышение урожайности кормовых культур, и, как следствие, сокращение посевных площадей с целью снижения затрат на посев и обработку полей сельскохозяйственными организациями.</t>
  </si>
  <si>
    <t>Сокращение поголовья оленей обусловлено не предоставлением отчетов ООО "СХА Дружба"</t>
  </si>
  <si>
    <t xml:space="preserve"> Определен Центр компетенций в сфере сельскохозяйственной кооперации и поддержки фермеров Камчатского края на базе подведомственной организации Краевое государственное казенное учреждение по племенной работе «Камчатское» </t>
  </si>
  <si>
    <t xml:space="preserve">Министерством было организовано 2 заседания конкурсной комиссии, определены 6 победителей конкурса на предоставление гранта «Агростартап», получателями грантов создано 11 новых рабочих мест.  </t>
  </si>
  <si>
    <t>Министр сельского хозяйства, пищевой и перерабатывающей промышленности  Камчатского края / Черныш В.П.</t>
  </si>
  <si>
    <t>Министр сельского хозяйства, пищевой и перерабатывающей промышленности  Камчатского края /Черныш В.П.</t>
  </si>
  <si>
    <t xml:space="preserve">В рамках мероприятия предоставлена субсидия согласно представленных документов по приобретению 2 223,77 тонн действующего вещества минеральных удобрений. </t>
  </si>
  <si>
    <t>В рамках мероприятия предоставлена субсидия согласно представленных документов по приобретению  803,834 тонн семян для выращивания однолетних и многолетних трав, зерновых и зернобобовых культур.</t>
  </si>
  <si>
    <t>В рамках мероприятия оказана поддержка на приобретение 55 голов плем. молодняка КРС и  5403 доз семени</t>
  </si>
  <si>
    <t>В рамках мероприятия возмещены затраты, связанные с произведено и реализовано 359,728 тонн мяса свиней.</t>
  </si>
  <si>
    <t>В рамках мероприятия произведено и реализовано 2 665,2767 тонн молока</t>
  </si>
  <si>
    <t>Возмещены затраты, связанные с содержанием поголовья коров в количестве 74 голов</t>
  </si>
  <si>
    <t>Средства использованы на обеспечение функций подведомственного учреждения согласно утвержденной сметы на 2019 год.</t>
  </si>
  <si>
    <t>"Финансовое обеспечение затрат сельскохозяйственных товаропроизводителей Камчатского края, связанных с содержанием северных оленей"</t>
  </si>
  <si>
    <t>"Финансовое обеспечение затрат сельскохозяйственных товаропроизводителей Камчатского края, связанных с содержанием менее 6 тысяч голов северных оленей"</t>
  </si>
  <si>
    <t>Рост производства наблюдается по таким видам деятельности, как: производство мяса и мясопродукции (порядка 6,9 %), производства готовых кормов для животных (порядка 46,9 %) производство продуктов переработки фруктов и овощей (порядка  51,6 %), производство прочих пищевых продуктов (порядка 54,9%).</t>
  </si>
  <si>
    <t>Возмещены транспортные расходы по доставке муки для производства хлеба 18-ти предприятиям в размере 34 627,032 тыс. рублей, в т.ч.:
1) для производства хлеба в труднодоступных и отдаленных местностях Камчатского края – 14-ти предприятиям на сумму 11 482,777 тыс. рублей; 
из них хлебопекарным 8-ми предприятиям КАО в размере 8 842,590 тыс. рублей, 
2) для производства социального хлеба – 4-м предприятиям в размере 23 144,255 тыс. рублей.</t>
  </si>
  <si>
    <t xml:space="preserve">Возмещены затраты 2-м предприятиям в сумме 692,307 тыс.рублей на постановку 13-ти видов продукции в развёрнутом ассортименте (33 наименования ассортиментного перечня продукции).
</t>
  </si>
  <si>
    <t>По итогам прошедших 30 мая и 03 июля конкурсных отборов муниципальных программ по развитию хлебопекарного производства в муниципальных образованиях Камчатского края предоставлены субсидии 7-ми муниципальным образованиям в Камчатском крае в общем объеме 47 318 810,00 руб., в т.ч. по районам:
- Алеутский м. р. - 2 262 327,00 руб.
- Усть-Камчатский м.р.- 2 240 000,00 руб.
- Усть-Большерецкий м.р.- 21 743 073,00 руб.
- Тигильский м.р.- 1 000 000,00 руб.
- Олюторский м.р.- 3 660 010,00 руб.
- Мильковский м.р.- 4 450 700,00 руб.
- ГО «поселок Палана» - 11 962 700,00 руб.
В соответствии с письмами администраций в.т.г. не освоены денежные средства, и необходимы для завершения реализации в 2020 году:
-  ГО «поселок Палана» -4 429,30960 тыс.руб.
- Усть-Большерецкий м.р. – 4 319,59117 тыс.руб.
- Тигильский м.р. 500,0 тыс.рублей.
Возврат остатка субсидии:
Олюторский м.р. – 503,890 тыс.руб.</t>
  </si>
  <si>
    <t>Заключено соглашение с администрацией Олюторского района от 18.10.2019 № 03/316
Оплата в размере 1 200,00 тыс.рублей произведена 23.10.2019 г.
Заключено соглашение с администрацией Быстринского района от 18.12.2019 № 03/391.
Оплата в размере 2 916,878 тыс.рублей.</t>
  </si>
  <si>
    <t>"Субсидии на возмещение предприятиям пищевой и перерабатывающей промышленности Камчатского края части процентной ставки по кредитам (займам)"</t>
  </si>
  <si>
    <t>Возмещены затраты 3-м предприятиям на вывоз продукции в количестве 294,822 тонны.</t>
  </si>
  <si>
    <t>Возмещены затраты 6-ти предприятиям по аренде торговых площадей на постоянно действующих ярмарках камчатских товаропроизводителям за 3 квартал 2019 года. Выплачено 738,245 тыс. рублей.</t>
  </si>
  <si>
    <t xml:space="preserve"> Министр сельского хозяйства, пищевой и перерабатывающей промышленности Камчатского края/ Черныш В.П.</t>
  </si>
  <si>
    <t>Министр сельского хозяйства, пищевой и перерабатывающей промышленности Камчатского края/ Черныш В.П..; Администрации  муниципальных районов
(по согласованию)</t>
  </si>
  <si>
    <t>В соответствии с решением Рабочей группы по реализации программных мероприятий Минсельхозпищепрома Камчатского края от 23.11.2018 лимиты распределены между 13 муниципальными образованиями Камчатского края.</t>
  </si>
  <si>
    <t>По состоянию на 01.01.2020 выдано 43 свидетельства на строительство (приобретение) жилья, в том числе 22 свидетельства выдано молодым семьям и молодым специалистам. Объем ввода жилых помещений составил 2 590,80 кв. метров всего, из них молодым семьям и молодым специалистам 1 386,80 кв. метров.</t>
  </si>
  <si>
    <t xml:space="preserve"> Министр сельского хозяйства, пищевой и перерабатывающей промышленности Камчатского края/ Черныш В.П.; Администрация Елизовского муниципального района
(по согласованию)</t>
  </si>
  <si>
    <t xml:space="preserve"> Министр сельского хозяйства, пищевой и перерабатывающей промышленности Камчатского края/ Черныш В.П..; Администрация Елизовского муниципального района (по согласованию)</t>
  </si>
  <si>
    <t>Предоставлен иной межбюджетный трансферт в виде дотации на поддержку мер по обеспечению сбалансированности бюджета Елизовского муниципального района.</t>
  </si>
  <si>
    <t>Министр сельского хозяйства, пищевой и перерабатывающей промышленности Камчатского края/ Черныш В.П.</t>
  </si>
  <si>
    <t>6.I7.</t>
  </si>
  <si>
    <t xml:space="preserve"> Министр сельского хозяйства, пищевой и перерабатывающей промышленности Камчатского края/ Черныш В.П.; зам. начальника отдела сельскохозяйственного производства Зименс П.Н.</t>
  </si>
  <si>
    <t>В 2019 году проведены 2 конкурса на предоставление грантов Агростартап на реализацию проектов создания и развития крестьянского (фермерского) хозяйства</t>
  </si>
  <si>
    <t>Прирост сельскохозяйственной продукции, произведённой малыми формами хозяйствования.</t>
  </si>
  <si>
    <t>В 2019 году проведены 2 конкурса на предоставление грантов Агростартап на реализацию проектов создания и развития крестьянского (фермерского) хозяйства.</t>
  </si>
  <si>
    <t>"Региональный проект "Создание системы поддержки фермеров и развитие сельской кооперации в Камчатском крае"</t>
  </si>
  <si>
    <t>"Предоставление грантов  "Агростартап" на создание и развитие крестьянского (фермерского) хозяйства в Камчатском крае"</t>
  </si>
  <si>
    <t>Министр сельского хозяйства, пищевой и перерабатывающей промышленности Камчатского края; начальник отдела пищевой и перерабатывающей промышленности  Минсельхозпищепрома Камчатского края/ Черныш В.П.; Бакнина О.Н.</t>
  </si>
  <si>
    <t xml:space="preserve"> В соответствии с планом работы Министерства на 2019 год данное мероприятие прошло 13 ноября</t>
  </si>
  <si>
    <t>Проведено 532,566 тысяч единиц диагностических исследований, вакцинаций и обработок животных, отбора проб и лабораторных исследований биоматериала, сельскохозяйственного сырья, продукции и объектов окружающей среды.</t>
  </si>
  <si>
    <t>Контрольное событие 8.1.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113,450 тыс. ед. ежегодно в I квартале"</t>
  </si>
  <si>
    <t>Контрольное событие 8.2.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150,787 тыс. ед. ежегодно в II квартале"</t>
  </si>
  <si>
    <t>Контрольное событие 8.3.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98,370 тыс. ед. ежегодно в III квартале"</t>
  </si>
  <si>
    <t>Контрольное событие 8.4.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135,55 тыс. ед. ежегодно в IV квартале"</t>
  </si>
  <si>
    <t>Приобретены дезосредства "Диновис" 100 л; гипохлорит кальция 500 кг; биопрепараты на сумму 560,099 тыс. рублей, расходные материалы на сумму 133,268 тыс. рублей.</t>
  </si>
  <si>
    <t>Министр сельского хозяйства, пищевой и перерабатывающей промышленности  Камчатского края; начальник отдела пищевой и перерабатывающей промышленности; начальник отдела бухгалтерского учета и отчетности Минсельхозпищепрома Камчатского края/ Черныш В.П.; Бакнина О.Н.; Непомнящих Н.И.</t>
  </si>
  <si>
    <t>Министр сельского хозяйства, пищевой и перерабатывающей промышленности  Камчатского края; Черныш В.П.</t>
  </si>
  <si>
    <t>Восстановление внутрихозяйственных объектов (проведен текущий ремонт мелиоративных систем на площади 26 га)</t>
  </si>
  <si>
    <t>В рамках данного меропиятия проведен текущий ремонт мелиоративных систем на площади 26 га.</t>
  </si>
  <si>
    <t xml:space="preserve">В рамках мероприятия предоставлена субсидия 3 получателям согласно представленных документов по приобретению 46 тонн элитных семян картофеля. </t>
  </si>
  <si>
    <t xml:space="preserve">По итогам 2019 года хозяйствами всех категорий произведено:
- 22,1 тыс. тонн молока, что на 5,8 % выше уровня прошлого года. Надой молока от 1 фуражной коровы в сельскохозяйственных организациях края составил 5007 кг, что на 308 кг или 6,5 % выше уровня 2018 года)
- 8,9 тыс. тонн мяса в живом весе, что превышает уровень прошлого года на 29,6 %.
- 50,3 млн. штук яйца, что ниже уровня прошлого года на 6,4 %.
</t>
  </si>
  <si>
    <t>Фактическое значение данного показателя указано в соответствии со статистическими данными за 2017 год. Значение данного показателя рассчитывается с периодичностью 1 раз в 2 года.</t>
  </si>
  <si>
    <t xml:space="preserve">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</si>
  <si>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843</t>
  </si>
  <si>
    <t>"Предоставление грантов сельскохозяйственным потребительским кооперативам на развитие их материально - технической базы"</t>
  </si>
  <si>
    <t>"Финансовое обеспечение затрат сельскохозяйственных товаропроизводителей Камчатского края, связанных с содержанием более 6 тысяч голов северных оленей"</t>
  </si>
  <si>
    <t>"Предоставление грантов на создание системы оптовых распределительных и логистических центров по сбыту и переработке сельскохозяйственной продукции"</t>
  </si>
  <si>
    <t>"Здание дома культуры на 100 мест в поселке Лесной Новолесновского сельского поселения Елизовского муниципального района (проектные работы)"</t>
  </si>
  <si>
    <t>7.2.7.5.</t>
  </si>
  <si>
    <t>"Проведение стратегической сессии "Развитие Агропромышленного комплекса Камчатского края"</t>
  </si>
  <si>
    <t>Строительство помещения ветеринарной лечебницы в КГБУ "Елизовская райСББЖ", с. Центральные Коряки Елизовского района Камчатского края</t>
  </si>
  <si>
    <t xml:space="preserve">"Приобретение специализированного жилищного фонда для ветеринарных специалистов, пребывающих для работы в учреждения ветеринарной службы Камчатского края" </t>
  </si>
  <si>
    <t>Отсутствуют, грант предоставлен согласно представленным документам.</t>
  </si>
  <si>
    <t>В рамках мероприятия возмещены затраты за содержание поголовья коров в количестве 300 голов ежеквартально.</t>
  </si>
  <si>
    <t>В рамках мероприятия произведено и реализовано 40,145 млн штук куриного яйца</t>
  </si>
  <si>
    <t>В рамках мероприятия возмещены затраты за производство и реализацию 594,5 тыс. штук куриного яйца</t>
  </si>
  <si>
    <t>В рамках мероприятия  произведено и реализовано 3 472,022 тонн мяса свиней</t>
  </si>
  <si>
    <t>В рамках мероприятия произведено и реализовано 11942,571 тонн молока</t>
  </si>
  <si>
    <t>Улучшение жилищных условий граждан, проживающих в сельской местности, в том числе молодых семей и молодых специалистов</t>
  </si>
  <si>
    <t xml:space="preserve">Контрольное событие 4.1. "Приобретено  не менее 5 единиц оборудования, техники и автотранспорта предприятиями агропромышленного комплекса в Камчатском крае"
</t>
  </si>
  <si>
    <t>Контрольное событие 8.5 «Проведены кадастровые работы, привязка проекта к земельному участку и проведение госэкспертизы для строительства помещения ветеринарной лечебницы в с. Эссо Быстринского района Камчатского края»</t>
  </si>
  <si>
    <t>Контрольное событие 8.6 "Приобретен специализированный жилищный фонд в с. Тигиль Тигильского района Камчатского края для ветеринарных врачей, переезжающих на постоянное место жительства в Камчатский край"</t>
  </si>
  <si>
    <t>Контрольное событие 8.7 "Приобретен специализированный жилищный фонд в с. Тиличики Олюторского района Камчатского края для ветеринарных врачей, переезжающих на постоянное место жительства в Камчатский край"</t>
  </si>
  <si>
    <t>Контрольное событие 6.1 "Проведен конкурсный отбор по предоставлению грантов наподдержку начинающих фермеров"</t>
  </si>
  <si>
    <t>Контрольное событие 5.2. "Заключены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5.2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</si>
  <si>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Контрольное событие 6.1 "Проведен конкурсный отбор по предоставлению грантов на поддержку начинающих фермеров"</t>
  </si>
  <si>
    <t>Контрольное событие  Подпрограммы 7
"Проведена ежегодная выставка-ярмарка камчатских товаропроизводителей "Елизовская осень"</t>
  </si>
  <si>
    <t>Министр сельского хозяйства, пищевой и перерабатывающей промышленности  Камчатского края; начальник отдела бухгалтерского учета и отчетности Минсельхозпищепрома Камчатского края/ Черныш В.П; Непомнящих Н.И.</t>
  </si>
  <si>
    <t>В январе - декабре 2019 года в хозяйствах всех категорий, по расчетам, произведено 8 915,8 тонн скота и птицы на убой (в живом весе).</t>
  </si>
  <si>
    <t>По состоянию на 01.01.2020 численность поголовья северных оленей в Камчатском крае составила 43,912 тыс. гол, что выше уровня прошлого года на 2,8%, в том числе в сельхозорганизациях - 43,187 тыс. голов, что выше уровня прошлого года на 4,8 %.</t>
  </si>
  <si>
    <t>В январе - декабре 2019 года в хозяйствах всех категорий, по расчетам, произведено 22 092,7 тонны молока.</t>
  </si>
  <si>
    <t>Возмещены затраты в размере 4 791,495 тыс. рублей, связанные с производством и реализацией концентрированных кормов для КРС в объеме 587,617 тонн.
По предварительным итогам за 2019 год произведено 27 127 тн комбикорма и соевого масла на реализацию 3 503 литра.</t>
  </si>
  <si>
    <t>Возмещены затраты 1-му предприятию на оплату процентной ставки краткосрочного кредитного договора, заключенного на приобретение зерна и зернобобовых культур</t>
  </si>
  <si>
    <t>Основное мероприятие 1.1. "Проведение мелиоративных мероприятий"</t>
  </si>
  <si>
    <t>Основное мероприятие 1.2. "Повышение плодородия почв"</t>
  </si>
  <si>
    <t>Основное мероприятие 1.3. "Поддержка отдельных отраслей растениеводства"</t>
  </si>
  <si>
    <t>Основное мероприятие 1.4. "Оказание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в расчете на 1 гектар посевной площади, занятой зерновыми, зернобобовыми и кормовыми сельскохозяйственными культурами"</t>
  </si>
  <si>
    <t>Основное мероприятие 2.1. "Развитие племенного дела в животноводстве"</t>
  </si>
  <si>
    <t>Основное мероприятие 2.2.  "Развитие производства продукции животноводства"</t>
  </si>
  <si>
    <t>Основное мероприятие 2.4. "Обеспечение деятельности учреждения, предоставляющего услуги в области животноводства"</t>
  </si>
  <si>
    <t>Основное мероприятие 2.5. "Поддержка и развитие северного оленеводства в Камчатском крае"</t>
  </si>
  <si>
    <t>Основное мероприятие 2.6. "Поддержка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</si>
  <si>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Основное мероприятие 3.1. "Создание условий для увеличения объемов производства, расширения ассортимента и улучшения качества продукции Камчатского края"</t>
  </si>
  <si>
    <t>Основное мероприятие 3.2.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</si>
  <si>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Основное мероприятие 4.2. "Создание условий для технического переоснащения агропромышленного комплекса  Камчатского края"</t>
  </si>
  <si>
    <t>Основное мероприятие 4.6.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</si>
  <si>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Основное мероприятие 5.2.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</si>
  <si>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Основное мероприятие 6.I7. "Региональный проект "Создание системы поддержки фермеров и развитие сельской кооперации в Камчатском крае"</t>
  </si>
  <si>
    <t>Основное мероприятие 7.1. "Обеспечение агропромышленного комплекса квалифицированными кадрами"</t>
  </si>
  <si>
    <t>Основное мероприятие 7.2. "Повышение престижа агропромышленного комплекса в Камчатском крае"</t>
  </si>
  <si>
    <t>Основное мероприятие 8.1. "Проведение плановых профилактических обработок и диагностических исследований"</t>
  </si>
  <si>
    <t xml:space="preserve">Основное мероприятие 8.2. "Строительство объектов ветеринарного назначения"                                               </t>
  </si>
  <si>
    <t>Основное мероприятие 8.3. "Краевая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</si>
  <si>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 xml:space="preserve">Основное мероприятие 8.4. "Обеспечение реализации  подпрограммы" </t>
  </si>
  <si>
    <t>Основное мероприятие 8.6. "Приобретение специализированного жилищного фонда для ветеринарных специалистов, пребывающих для работы в учреждения ветеринарной службы Камчатского края"</t>
  </si>
  <si>
    <t>Основное мероприятие 9.1. "Руководство и управление в сфере установленных функций органов государственной власти"</t>
  </si>
  <si>
    <t>Основное мероприятие 9.2. "Выполнение научно-исследовательских работ в области растениеводства"</t>
  </si>
  <si>
    <t>Мероприятие "Текущий ремонт мелиоративных систем"</t>
  </si>
  <si>
    <t>Мероприятие "Проведение почвенных, агротехнических и эколого-токсических обследований земель сельскохозяйственного назначения"</t>
  </si>
  <si>
    <t>Мероприятие "Возмещение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</si>
  <si>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Мероприятие "Возмещение сельскохозяйственным товаропроизводителям Камчатского края части затрат, связанных с приобретением и доставкой семян для выращивания однолетних и многолетних трав, зерновых и зернобобовых культур "</t>
  </si>
  <si>
    <t>Мероприятие  "Возмещение сельскохозяйственным товаропроизводителям Камчатского края части затрат, связанных с приобретением элитных семян картофеля (супер-супер элита, супер элита, элита) и семян картофеля 1-й репродукции"</t>
  </si>
  <si>
    <t>Мероприятие "Финансовое обеспечение затрат, связанных с производством и реализацией мяса свиней"</t>
  </si>
  <si>
    <t>Мероприятие "Финансовое обеспечение затрат, связанных с производством и реализацией куриного яйца"</t>
  </si>
  <si>
    <t>Мероприятие "Финансовое обеспечение затрат, связанных с производством и реализацией молока"</t>
  </si>
  <si>
    <t xml:space="preserve"> Мероприятие "Возмещение сельскохозяйственным товаропроизводителям  Камчатского края части затрат, связанных с производством и реализацией мяса"</t>
  </si>
  <si>
    <t>Мероприятие "Возмещение сельскохозяйственным товаропроизводителям  Камчатского края части затрат, связанных с производством и реализацией яйца"</t>
  </si>
  <si>
    <t>Мероприятие "Возмещение сельскохозяйственным товаропроизводителям  Камчатского края части затрат, связанных с развитием производства  молока"</t>
  </si>
  <si>
    <t>Мероприятие "Поддержка муниципальных программ по развитию молочного животноводства и переработке молочной продукции"</t>
  </si>
  <si>
    <t>Мероприятие "Возмещение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</si>
  <si>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Мероприятие "Регулирование численности волков в целях сокращения  гибели северных оленей в Камчатском крае"</t>
  </si>
  <si>
    <t>Мероприятие "Возмещение части затрат, связанных с содержанием идентифицированных коров в отдаленных муниципальных образованиях Камчатского края "</t>
  </si>
  <si>
    <t>Мероприятие "Возмещение части затрат, связанных с содержанием поголовья свиней и/или кур-несушек в отдаленных муниципальных образованиях Камчатского края"</t>
  </si>
  <si>
    <t>Мероприятие "Дотация на поддержку мер по обеспечению сбалансированности местных бюджетов в сфере сельского хозяйства"</t>
  </si>
  <si>
    <t>Мероприятие "Возмещение сельскохозяйственным товаропроизводителям  Камчатского края части затрат, связанных с содержанием северных оленей"</t>
  </si>
  <si>
    <t>Мероприятие "Обеспечение жильем граждан, работающих в оленеводческих хозяйствах и проживающих в сельской местности Камчатского края"</t>
  </si>
  <si>
    <t>Мероприятие "Финансовое обеспечение затрат сельскохозяйственных товаропроизводителей Камчатского края, связанных с содержанием северных оленей"</t>
  </si>
  <si>
    <t>Мероприятие "Финансовое обеспечение затрат сельскохозяйственных товаропроизводителей Камчатского края, связанных с содержанием менее 6 тысяч голов северных оленей"</t>
  </si>
  <si>
    <t>Мероприятие "Финансовое обеспечение затрат сельскохозяйственных товаропроизводителей Камчатского края, с содержанием более 6 тысяч голов северных оленей"</t>
  </si>
  <si>
    <t>Мероприятие "Субсидии на возмещение части затрат, связанных с доставкой муки для производства хлеба"</t>
  </si>
  <si>
    <t>Мероприятие "Субсидии на возмещение части затрат, связанных с постановкой новых видов продукции на производство"</t>
  </si>
  <si>
    <t>Мероприятие "Субсидии на возмещение части затрат предприятиям комбикормовой промышленности, связанных с производством и реализацией кормов"</t>
  </si>
  <si>
    <t>Мероприятие "Поддержка муниципальных программ по развитию хлебопекарного производства"</t>
  </si>
  <si>
    <t>Мероприятие "Субсидии на возмещение предприятиям пищевой и перерабатывающей промышленности Камчатского края части процентной ставки по кредитам (займам)"</t>
  </si>
  <si>
    <t>Мероприятие "Субсидии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</si>
  <si>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Мероприятие "Субсидии на возмещение части затрат, связанных с организацией и содержанием торговых объектов по реализации продукции камчатских товаропроизводителей"</t>
  </si>
  <si>
    <t>Мероприятие "Предоставление грантов на создание системы оптовых распределительных и логистических центров по сбыту и переработке сельскохозяйственной продукции"</t>
  </si>
  <si>
    <t>Мероприятие "Возмещение сельскохозяйственным товаропроизводителям Камчатского края части затрат на приобретение оборудования и специализированной техники"</t>
  </si>
  <si>
    <t>Мероприятие  "Возмещение предприятиям пищевой и перерабатывающей промышленности Камчатского края части затрат на приобретение оборудования и автотранспорта"</t>
  </si>
  <si>
    <t>Мероприятие "Предоставление социальных выплат на строительство (приобретение) жилья молодым семьям и молодым специалистам, проживающим в сельской местности"</t>
  </si>
  <si>
    <t>Мероприятие "Предоставление социальных выплат на строительство (приобретение) жилья гражданам, проживающим в сельской местности"</t>
  </si>
  <si>
    <t>Мероприятие "Здание дома культуры на 100 мест в поселке Лесной Новолесновского сельского поселения Елизовского муниципального района (проектные работы)"</t>
  </si>
  <si>
    <t>Мероприятие "Предоставление грантов  "Агростартап" на создание и развитие крестьянского (фермерского) хозяйства в Камчатском крае"</t>
  </si>
  <si>
    <t>Мероприятие  "Возмещение сельскохозяйственным товаропроизводителям  Камчатского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</si>
  <si>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Мероприятие  "Возмещение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</si>
  <si>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Мероприятие  "Возмещение сельскохозяйственным товаропроизводителям  Камчатского части затрат, связанных с повышением заработной платы молодым специалистам сельскохозяйственного производства"</t>
  </si>
  <si>
    <t>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</si>
  <si>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Мероприятие "Компенсация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</si>
  <si>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Мероприятие "Организация и проведение конкурса профессионального мастерства "Лучший кондитер" в рамках проведения "Дней качества в Камчатском крае"</t>
  </si>
  <si>
    <t>Мероприятие "Организация и проведение конкурса профессионального мастерства "Лучший по профессии среди операторов машинного доения коров"</t>
  </si>
  <si>
    <t>Мероприятие "Проведение краевого конкурса "Лучшее сельскохозяйственное предприятие"</t>
  </si>
  <si>
    <t>Мероприятие "Проведение профессиональных праздников "День оленевода", "День работников сельского хозяйства и перерабатывающей промышленности"</t>
  </si>
  <si>
    <t>Мероприятие "Организация и проведение ежегодной выставки-ярмарки камчатских товаропроизводителей "Елизовская осень"</t>
  </si>
  <si>
    <t xml:space="preserve"> Мероприятие "Организация и проведение выставок, ярмарок, других мероприятий, направленных на стимулирование инициативы и трудовой активности работников агропромышленного комплекса Камчатского края"</t>
  </si>
  <si>
    <t>Мероприятие "Строительство помещения ветеринарной лечебницы в с. Эссо Быстринского района Камчатского края"</t>
  </si>
  <si>
    <t xml:space="preserve">Мероприятие "Строительство помещения вет.лечебницы КГБУ "Елизовская райСББЖ", с. Центр. Коряки, Елизовского района Камчатского края" </t>
  </si>
  <si>
    <t>Мероприятие "Приобретение специализированного жилищного фонда в с. Тигиль Тигильского района Камчатского края для ветеринарных врачей, переезжающих на постоянное место жительства в Камчатский край"</t>
  </si>
  <si>
    <t>Мероприятие "Приобретение специализированного жилищного фонда в с. Тиличики Олюторского района Камчатского края для ветеринарных врачей, переезжающих на постоянное место жительства в Камчатский край"</t>
  </si>
  <si>
    <t xml:space="preserve">Мероприятие "Расходы на выплаты персоналу в целях обеспечения выполнения целей и задач Программы, в разрезе подпрограмм и основных мероприятий" </t>
  </si>
  <si>
    <t>Мероприятие "Осуществление закупка товаров, работ и услуг для государственных нужд"</t>
  </si>
  <si>
    <t>2014 год</t>
  </si>
  <si>
    <t>2017 год</t>
  </si>
  <si>
    <t>2016 год</t>
  </si>
  <si>
    <t>Основное мероприятие 5.1. "Улучшение жилищных условий граждан, проживающих в сельской местности, в том числе молодых семей и молодых специалистов"</t>
  </si>
  <si>
    <t>Контрольное событие 5.1. "Определены лимиты для муниципальных образований для предоставления социальных выплат на улучшение жилищных условий граждан, проживающих в сельской местности"</t>
  </si>
  <si>
    <t>Сохранение, восстановление и развитие внутрихозяйственных объектов</t>
  </si>
  <si>
    <t>Сохранение и рациональное использование земель сельскохозяйственного назначения, создание условий для увеличения объемов производства качественной
сельскохозяйственной продукции</t>
  </si>
  <si>
    <t>Повышение плодородия почв, сохранение и рациональное использование земель сельскохозяйственного назначения</t>
  </si>
  <si>
    <t>В рамках мероприятия предоставлена субсидия согласно представленным документам  8 сельхозтоваропроизводителям (в том числе 6 организациям и 2 крестьянским фермерским хозяйствам) на общую посевную площадь – 3 140,25 га.</t>
  </si>
  <si>
    <t>Породное обновление животных и птицы</t>
  </si>
  <si>
    <t>Увеличение поголовья сельскохозяйственных животных, а также производства молока, мяса и яйца</t>
  </si>
  <si>
    <t>Обеспечение деятельности учреждения, предоставляющего услуга в области животноводства</t>
  </si>
  <si>
    <t>Создание благоприятных условий для развития северного оленеводства, увеличение поголовья северных оленей</t>
  </si>
  <si>
    <t>Повышение продовольственной безопасности Камчатского края за счет увеличения объема продукции местного производства и количества предприятий пищевой и перерабатывающей промышленности, на которых внедрены процедуры, основанные на принципах системы анализа опасных факторов и критических точек контроля (ХАССП)</t>
  </si>
  <si>
    <t>Расширение рынка сбыта региональной продукции, повышение
конкурентоспособности продукции предприятий Камчатского края, увеличение налоговых платежей</t>
  </si>
  <si>
    <t>Создание условий для технического переоснащения организаций агропромышленного комплекса в целях расширения ассортимента и повышения качества продукции местного производства</t>
  </si>
  <si>
    <t>Увеличение количества организаций агропромышленного комплекса, приобретающих технику и оборудование на льготных кредитных условиях</t>
  </si>
  <si>
    <t>Увеличение количества граждан, в том числе молодых семей и молодых специалистов, проживающих в сельской местности, улучшивших жилищные условия</t>
  </si>
  <si>
    <t>Увеличение количества построенных
(реконструированных) сельских общеобразовательных организаций, сельских учреждений культурно-досуговой деятельности, а также систем водоснабжения сельских населенных пунктов</t>
  </si>
  <si>
    <t>Увеличение количества крестьянских (фермерских) хозяйств</t>
  </si>
  <si>
    <t>Улучшение качественных характеристик
сельскохозяйственных кадров и привлечение в отрасль молодых специалистов</t>
  </si>
  <si>
    <t>Создание условий для обеспечения биологической и пищевой безопасности</t>
  </si>
  <si>
    <t>Разработка и внедрение в производство новых технологий по выращиванию сельскохозяйственных культур, борьбе с сорняками, болезнями и вредителями сельскохозяйственных культур, хранению продукции, обеспечивающих повышение урожайности и качества продукции</t>
  </si>
  <si>
    <t>В рамках мероприятия 27-ми получателям предоставлена субсидия согласно представленных документов. Приобретено 149 ед. техники и оборудования.</t>
  </si>
  <si>
    <t>Заключено соглашение о финансировании от 20.11.2019 № 03/356 на сумму 2 641,25887 тыс. руб. за счет средств краевого бюджета.</t>
  </si>
  <si>
    <t>Проведено 2 конкурсных отбора по предоставлению грантов "Агростартап" на реализацию проектов создания и развития крестьянского (фермерского) хозяйства.</t>
  </si>
  <si>
    <t>Невыполнение в запланированный срок обусловлено изменением структуры стада и схемы профилактических обработок в ООО СХП "Елизовский свинокомплекс".</t>
  </si>
  <si>
    <t>Проведены кадастровые работы, инженерные изыскания по объекту, привязка проекта к земельному участку. Проведение государственной экспертизы сметной стоимости проекта запланировано на январь 2020 года.</t>
  </si>
  <si>
    <t xml:space="preserve">за счет средств краевого бюджета всего, в том числе: </t>
  </si>
  <si>
    <t>Объем ввода (приобретения) жилья для граждан, проживающих в сельской местности, в том числе молодых семей и молодых специалистов</t>
  </si>
  <si>
    <t>Объем ввода (приобретения) жилья для молодых семей и молодых специалистов, проживающих в сельской местности</t>
  </si>
  <si>
    <t>Перевыполнение данного показателя обусловлено тем, что заявленная цена 1 квадратного метра была ниже, чем утвержденная среднерыночная стоимость 1 квадратного метра общей площади жилого помещения в сельской местности на территории муниципальных районов Камчатского края.</t>
  </si>
  <si>
    <t>Перевыполнение данных показателей обусловлено тем, что заявленная потребность на 1 человека была свыше использованного для расчета размера социальной выплаты.</t>
  </si>
  <si>
    <t>Недостижение данного показателя обусловлено отсутствием заявителей на получение государственной поддержки, связанной с обеспечением продовольственной безопасности и повышением уровня жизни граждан, проживающих в отдаленных и труднодоступных районах Камчатского края с ограниченным сроком завоза грузов.</t>
  </si>
  <si>
    <t>Мероприятие не было реализовано ввиду разработки правового акта, регламентирующего предоставление государственной поддержки. Средства перераспределены на другое мероприятие.</t>
  </si>
  <si>
    <t>Проведены диагностические и лабораторные исследования, профилактические вакцинации животных и отбор проб биоматериала животных, сельскохозяйственного сырья и продукции в количестве 532,566 тысяч единиц, в том числе 418,952 тысячи профилактических вакцинаций и обработок животных, 109,696 тысяч диагностических исследований животных.</t>
  </si>
  <si>
    <t>Неблагополучные пункты по особо опасным болезням животных отсутствуют.</t>
  </si>
  <si>
    <t>В соответствии с письмом Минстроя Камчатского края от 16.12.2019 № 32/3868 государственный контракт № 105/19-ГК от 24.09.2019 на разработку проектной документации по объекту  "Реконструкция здания по адресу г. Петропавловск - Камчатский, ул. Тундровая, д. 1А под городскую станцию по борьбе с болезнями животных"расторжен.</t>
  </si>
  <si>
    <t>Объем минеральных удобрений соответствует расчетам внесения на основании ппроведенных агрохимических обследований ФБГУ ЦАС "Камчатским" ( агрохимическая лаборатория Камчатского края.</t>
  </si>
  <si>
    <t xml:space="preserve"> Доля площади увеличина от планового показателя в связи с увеличением производства картофеля,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</si>
  <si>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 xml:space="preserve"> Объем произведенного картофеля от планового показателя увеличен в связи с увеличением производства картофеля,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</si>
  <si>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 xml:space="preserve"> Объем реализованного картофеля от планового показателя увеличен в связи с увеличением производства картофеля,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</si>
  <si>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 xml:space="preserve"> Объем семенного картофеля направленного на посадку немного выше планового показателя  в связи с увеличением производства картофеля,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</si>
  <si>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В сравнении с 2018 годом половье свиней увеличилось на 8,5%. Недостижение планового показателя по поголовью свиней связано с невыполнением планового показателя по поголовью в ООО "Свинокомплекс Камчатский"</t>
  </si>
  <si>
    <t>Увеличение поголовья птицы связано с вводом в эксплуатацию производственных помещениий ООО "Камчатпищепрпром"</t>
  </si>
  <si>
    <t>Рост производства обеспечен увеличением откормочного поголовья свиней, за счет ввода в эксплуатацию производственных помещений ООО "Агротек"</t>
  </si>
  <si>
    <t>Рост производства молока обусловлен увеличением поголовья коров и их молочной продуктивности</t>
  </si>
  <si>
    <t xml:space="preserve">Увеличение молочной продуктивности коров связано с улучшением рационов кормления коров </t>
  </si>
  <si>
    <t>Рост производства обеспечен увеличением поголовья коров, молочной продуктивности  в сельскохозяйственных организациях края.</t>
  </si>
  <si>
    <t>Увеличение поголовья связано с включением в реестр племенных хозяйств Российской Федерации АО "Заречное"</t>
  </si>
  <si>
    <t>Недостижение показателя связано с сокращением поголовья коров в личных подсобных хозяйствах края.</t>
  </si>
  <si>
    <t>Недостижение данного показателя обусловлено сложной финансовой ситуацией в сельскохозяйственных организациях Камчатского края.</t>
  </si>
  <si>
    <t xml:space="preserve">На достижение данного показателя оказало влияние внесение сбалансированных норм минеральных удобрений на основании проведенных агрохимических обследований земель. Возмещение затрат из краевого бюджета на  приобретение и доставку минеральных удобрений, проведение агрохимических обследований земель. </t>
  </si>
  <si>
    <t>Посевная площадь кормовых культур остается на планируемом уровне в связи с потребностью поголовья скота в кормах.</t>
  </si>
  <si>
    <t>Увеличение индекса производства пищевых продуктов связано с ростом производства мяса и мясопродукции, готовых кормов для животных, производства продуктов переработки фруктов и овощей и прочих пищевых продуктов.</t>
  </si>
  <si>
    <t>Рост производства АО "Камчатская мельница" в связи с увеличением потребности в комбикормовой продукции сельскохозяйственных производителей.</t>
  </si>
  <si>
    <t>В связи с увеличением спроса на продукцию камчатских товаропроизводителей за пределами Камчатского края увеличилось количество предприятий, осуществляющих доставку пищевой продукции в другие субъекты Российской Федерации.</t>
  </si>
  <si>
    <t>Перевыполнение показателей обусловлено ростом объемов производства продукции растениеводства и животноводства.</t>
  </si>
  <si>
    <t>На перевыполнение данного показателя повлиял рост молочной продуктивности коров, а также повышение урожайности кормовых культур в 2019 году.</t>
  </si>
  <si>
    <t xml:space="preserve">Производство хлебобулочных изделий, обогащенных микронутриентами, и диетических хлебобулочных изделий сохряется на уровне предыдущего года. Объем производства предприятиями формируется в соответствии с потребностью рынка.  </t>
  </si>
  <si>
    <t xml:space="preserve">Производство хлебобулочных изделий сохряется на уровне предыдущего года. Объем производства предприятиями формируется в соответствии с потребностью рынка.  </t>
  </si>
  <si>
    <t>Выполнение по мере поступления заявлений. Предприятиям пищевой и перерабатывающей промышленности оказана поддержка на переподготовку и повышение квалификации  4-х работников.</t>
  </si>
  <si>
    <t>5.2.3.</t>
  </si>
  <si>
    <t>"Реконструкция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"МУ КДЦ "РАДУГА" в п. Пионерский" по адресу: Камчатский край, Елизовский район, п. Пионерский, ул. В. Бонивура д. 2/1"</t>
  </si>
  <si>
    <t>В рамках мероприятия 20-ти получателям предоставлена субсидия согласно представленных документов. Приобретено 96 ед. техники и оборудования</t>
  </si>
  <si>
    <t>В рамках мероприятия 20-ти получателям предоставлена субсидия согласно представленных документов. Приобретено 96 ед. техники и оборудования.</t>
  </si>
  <si>
    <t xml:space="preserve">Снижение уровня рентабельности за 2019 год вызвано недостатком субсидирования сельскохозяйственных товаропроизводителей края ввиду уменьшения объема средств, предусмотренных на реализацию мероприятий государственной программы. </t>
  </si>
  <si>
    <t>В рамках мероприятия 31-му получателю предоставлена субсидия согласно представленных документов. Приобретено 156 ед. техники и оборудования.</t>
  </si>
  <si>
    <t>Возмещены затраты 11-ти предприятиям на приобретение 56-ти ед. оборудования и 4-х ед. автотранспорта в размере 44 268,092 тыс. рублей.</t>
  </si>
  <si>
    <t xml:space="preserve">Выполнение по мере поступления заявлений. 
Возмещены затраты 11-ти предприятиям на приобретение 56-ти ед. оборудования и 4-х ед. автотранспорта в размере 44 268,092 тыс. рублей.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</si>
</sst>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_р_._-;\-* #,##0_р_._-;_-* &quot;-&quot;_р_._-;_-@_-"/>
    <numFmt numFmtId="165" formatCode="_-* #,##0.00_р_._-;\-* #,##0.00_р_._-;_-* &quot;-&quot;??_р_._-;_-@_-"/>
    <numFmt numFmtId="166" formatCode="0.00000"/>
    <numFmt numFmtId="167" formatCode="#,##0.00000"/>
    <numFmt numFmtId="168" formatCode="_(&quot;$&quot;* #,##0.00_);_(&quot;$&quot;* \(#,##0.00\);_(&quot;$&quot;* &quot;-&quot;??_);_(@_)"/>
    <numFmt numFmtId="169" formatCode="#,##0.000000"/>
    <numFmt numFmtId="170" formatCode="#,##0.000000000000"/>
    <numFmt numFmtId="171" formatCode="0.0"/>
    <numFmt numFmtId="172" formatCode="0.000"/>
    <numFmt numFmtId="173" formatCode="#,##0.000"/>
    <numFmt numFmtId="174" formatCode="0.0000"/>
    <numFmt numFmtId="175" formatCode="#,##0.00_ ;\-#,##0.00\ "/>
    <numFmt numFmtId="176" formatCode="_-* #,##0.00000\ _₽_-;\-* #,##0.00000\ _₽_-;_-* &quot;-&quot;??\ _₽_-;_-@_-"/>
  </numFmts>
  <fonts count="29" x14ac:knownFonts="1">
    <font>
      <sz val="10"/>
      <name val="Arial Cyr"/>
      <charset val="204"/>
    </font>
    <font>
      <sz val="11"/>
      <color theme="1"/>
      <name val="Times New Roman"/>
      <family val="2"/>
      <charset val="204"/>
    </font>
    <font>
      <sz val="10"/>
      <name val="Arial Cyr"/>
      <charset val="204"/>
    </font>
    <font>
      <sz val="10"/>
      <name val="Times New Roman"/>
      <family val="1"/>
      <charset val="204"/>
    </font>
    <font>
      <sz val="12"/>
      <name val="Times New Roman"/>
      <family val="1"/>
      <charset val="204"/>
    </font>
    <font>
      <b/>
      <sz val="28"/>
      <name val="Times New Roman"/>
      <family val="1"/>
      <charset val="204"/>
    </font>
    <font>
      <sz val="11"/>
      <name val="Times New Roman"/>
      <family val="1"/>
      <charset val="204"/>
    </font>
    <font>
      <sz val="8"/>
      <name val="Times New Roman"/>
      <family val="1"/>
      <charset val="204"/>
    </font>
    <font>
      <sz val="9"/>
      <name val="Times New Roman"/>
      <family val="1"/>
      <charset val="204"/>
    </font>
    <font>
      <sz val="7.5"/>
      <name val="Times New Roman"/>
      <family val="1"/>
      <charset val="204"/>
    </font>
    <font>
      <b/>
      <sz val="7.5"/>
      <name val="Times New Roman"/>
      <family val="1"/>
      <charset val="204"/>
    </font>
    <font>
      <b/>
      <i/>
      <sz val="7.5"/>
      <name val="Times New Roman"/>
      <family val="1"/>
      <charset val="204"/>
    </font>
    <font>
      <sz val="11"/>
      <color indexed="8"/>
      <name val="Calibri"/>
      <family val="2"/>
      <charset val="204"/>
    </font>
    <font>
      <sz val="11"/>
      <color indexed="9"/>
      <name val="Calibri"/>
      <family val="2"/>
      <charset val="204"/>
    </font>
    <font>
      <sz val="10"/>
      <name val="Arial"/>
      <family val="2"/>
      <charset val="204"/>
    </font>
    <font>
      <sz val="11"/>
      <color theme="1"/>
      <name val="Calibri"/>
      <family val="2"/>
      <charset val="204"/>
      <scheme val="minor"/>
    </font>
    <font>
      <sz val="11"/>
      <color theme="1"/>
      <name val="Calibri"/>
      <family val="2"/>
      <scheme val="minor"/>
    </font>
    <font>
      <sz val="10"/>
      <name val="Helv"/>
      <charset val="204"/>
    </font>
    <font>
      <sz val="11"/>
      <color indexed="8"/>
      <name val="Times New Roman"/>
      <family val="2"/>
      <charset val="204"/>
    </font>
    <font>
      <sz val="10"/>
      <name val="Arial"/>
      <family val="2"/>
      <charset val="204"/>
    </font>
    <font>
      <i/>
      <sz val="11"/>
      <name val="Times New Roman"/>
      <family val="1"/>
      <charset val="204"/>
    </font>
    <font>
      <b/>
      <sz val="10"/>
      <name val="Times New Roman"/>
      <family val="1"/>
      <charset val="204"/>
    </font>
    <font>
      <b/>
      <sz val="12"/>
      <name val="Times New Roman"/>
      <family val="1"/>
      <charset val="204"/>
    </font>
    <font>
      <b/>
      <sz val="11"/>
      <name val="Times New Roman"/>
      <family val="1"/>
      <charset val="204"/>
    </font>
    <font>
      <b/>
      <sz val="8"/>
      <name val="Times New Roman"/>
      <family val="1"/>
      <charset val="204"/>
    </font>
    <font>
      <sz val="10"/>
      <color theme="1"/>
      <name val="Times New Roman"/>
      <family val="1"/>
      <charset val="204"/>
    </font>
    <font>
      <b/>
      <sz val="14"/>
      <name val="Times New Roman"/>
      <family val="1"/>
      <charset val="204"/>
    </font>
    <font>
      <sz val="7.5"/>
      <color theme="1"/>
      <name val="Times New Roman"/>
      <family val="1"/>
      <charset val="204"/>
    </font>
    <font>
      <sz val="7.5"/>
      <color rgb="FFFF0000"/>
      <name val="Times New Roman"/>
      <family val="1"/>
      <charset val="204"/>
    </font>
  </fonts>
  <fills count="1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49">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168" fontId="14" fillId="0" borderId="0" applyFont="0" applyFill="0" applyBorder="0" applyAlignment="0" applyProtection="0"/>
    <xf numFmtId="168" fontId="14" fillId="0" borderId="0" applyFont="0" applyFill="0" applyBorder="0" applyAlignment="0" applyProtection="0"/>
    <xf numFmtId="0" fontId="2" fillId="0" borderId="0"/>
    <xf numFmtId="0" fontId="15" fillId="0" borderId="0"/>
    <xf numFmtId="0" fontId="2" fillId="0" borderId="0"/>
    <xf numFmtId="0" fontId="2" fillId="0" borderId="0"/>
    <xf numFmtId="0" fontId="14" fillId="0" borderId="0"/>
    <xf numFmtId="0" fontId="14" fillId="0" borderId="0"/>
    <xf numFmtId="0" fontId="1" fillId="0" borderId="0"/>
    <xf numFmtId="0" fontId="15" fillId="0" borderId="0"/>
    <xf numFmtId="0" fontId="16" fillId="0" borderId="0"/>
    <xf numFmtId="0" fontId="14" fillId="0" borderId="0"/>
    <xf numFmtId="0" fontId="16" fillId="0" borderId="0"/>
    <xf numFmtId="9" fontId="14" fillId="0" borderId="0" applyFont="0" applyFill="0" applyBorder="0" applyAlignment="0" applyProtection="0"/>
    <xf numFmtId="9" fontId="14" fillId="0" borderId="0" applyFont="0" applyFill="0" applyBorder="0" applyAlignment="0" applyProtection="0"/>
    <xf numFmtId="0" fontId="17" fillId="0" borderId="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14" fillId="0" borderId="0"/>
    <xf numFmtId="165" fontId="18" fillId="0" borderId="0" applyFont="0" applyFill="0" applyBorder="0" applyAlignment="0" applyProtection="0"/>
    <xf numFmtId="0" fontId="19" fillId="0" borderId="0"/>
    <xf numFmtId="9" fontId="2" fillId="0" borderId="0" applyFont="0" applyFill="0" applyBorder="0" applyAlignment="0" applyProtection="0"/>
    <xf numFmtId="165" fontId="1" fillId="0" borderId="0" applyFont="0" applyFill="0" applyBorder="0" applyAlignment="0" applyProtection="0"/>
  </cellStyleXfs>
  <cellXfs count="363">
    <xf numFmtId="0" fontId="0" fillId="0" borderId="0" xfId="0"/>
    <xf numFmtId="0" fontId="3" fillId="0" borderId="0" xfId="0" applyFont="1" applyFill="1"/>
    <xf numFmtId="0" fontId="3" fillId="0" borderId="0" xfId="0" applyFont="1"/>
    <xf numFmtId="0" fontId="3" fillId="0" borderId="0" xfId="0" applyFont="1" applyBorder="1"/>
    <xf numFmtId="0" fontId="6" fillId="0" borderId="0" xfId="0" applyFont="1" applyFill="1"/>
    <xf numFmtId="0" fontId="9" fillId="0" borderId="0" xfId="0" applyFont="1" applyFill="1"/>
    <xf numFmtId="0" fontId="9" fillId="0" borderId="0" xfId="0" applyFont="1" applyFill="1" applyAlignment="1">
      <alignment vertical="top"/>
    </xf>
    <xf numFmtId="0" fontId="9" fillId="16" borderId="0" xfId="0" applyFont="1" applyFill="1" applyAlignment="1">
      <alignment vertical="top"/>
    </xf>
    <xf numFmtId="0" fontId="3" fillId="16" borderId="0" xfId="0" applyFont="1" applyFill="1"/>
    <xf numFmtId="169" fontId="3" fillId="16" borderId="0" xfId="0" applyNumberFormat="1" applyFont="1" applyFill="1"/>
    <xf numFmtId="0" fontId="6" fillId="0" borderId="0" xfId="0" applyFont="1"/>
    <xf numFmtId="0" fontId="6" fillId="0" borderId="0" xfId="0" applyFont="1" applyAlignment="1">
      <alignment horizontal="right"/>
    </xf>
    <xf numFmtId="0" fontId="6" fillId="0" borderId="0" xfId="0" applyFont="1" applyAlignment="1">
      <alignment vertical="top"/>
    </xf>
    <xf numFmtId="0" fontId="6" fillId="0" borderId="2" xfId="0" applyFont="1" applyBorder="1" applyAlignment="1">
      <alignment horizontal="center" vertical="center"/>
    </xf>
    <xf numFmtId="0" fontId="6" fillId="0" borderId="2" xfId="0" applyFont="1" applyBorder="1" applyAlignment="1">
      <alignment horizontal="center" vertical="top"/>
    </xf>
    <xf numFmtId="0" fontId="6" fillId="0" borderId="2" xfId="0" applyFont="1" applyFill="1" applyBorder="1" applyAlignment="1">
      <alignment horizontal="left" vertical="top" wrapText="1"/>
    </xf>
    <xf numFmtId="0" fontId="6" fillId="0" borderId="2" xfId="0" applyFont="1" applyFill="1" applyBorder="1" applyAlignment="1">
      <alignment horizontal="center" vertical="top"/>
    </xf>
    <xf numFmtId="0" fontId="4" fillId="0" borderId="0" xfId="0" applyFont="1"/>
    <xf numFmtId="0" fontId="6" fillId="0" borderId="2" xfId="0" applyFont="1" applyFill="1" applyBorder="1" applyAlignment="1">
      <alignment horizontal="center" vertical="center" wrapText="1"/>
    </xf>
    <xf numFmtId="0" fontId="3" fillId="0" borderId="0" xfId="0" applyFont="1" applyBorder="1" applyAlignment="1"/>
    <xf numFmtId="0" fontId="3" fillId="0" borderId="0" xfId="0" applyFont="1" applyAlignment="1"/>
    <xf numFmtId="0" fontId="3" fillId="17" borderId="0" xfId="0" applyFont="1" applyFill="1"/>
    <xf numFmtId="0" fontId="6" fillId="0" borderId="6" xfId="0" applyFont="1" applyBorder="1" applyAlignment="1">
      <alignment horizontal="center" vertical="top" wrapText="1"/>
    </xf>
    <xf numFmtId="0" fontId="6" fillId="0" borderId="2" xfId="0" applyFont="1" applyBorder="1" applyAlignment="1">
      <alignment horizontal="center" vertical="top" wrapText="1"/>
    </xf>
    <xf numFmtId="0" fontId="4" fillId="0" borderId="0" xfId="0" applyFont="1" applyAlignment="1">
      <alignment horizontal="right" vertical="center"/>
    </xf>
    <xf numFmtId="0" fontId="6" fillId="0" borderId="0" xfId="0" applyFont="1" applyAlignment="1">
      <alignment horizontal="left" vertical="top"/>
    </xf>
    <xf numFmtId="0" fontId="6" fillId="0" borderId="0" xfId="0" applyFont="1" applyFill="1" applyAlignment="1">
      <alignment horizontal="right"/>
    </xf>
    <xf numFmtId="0" fontId="21" fillId="0" borderId="0" xfId="0" applyFont="1"/>
    <xf numFmtId="0" fontId="5" fillId="0" borderId="0" xfId="0" applyFont="1" applyFill="1" applyAlignment="1">
      <alignment vertical="center" wrapText="1"/>
    </xf>
    <xf numFmtId="2" fontId="9" fillId="0" borderId="0" xfId="0" applyNumberFormat="1" applyFont="1" applyFill="1" applyAlignment="1">
      <alignment horizontal="right" vertical="center"/>
    </xf>
    <xf numFmtId="2" fontId="9" fillId="16" borderId="0" xfId="0" applyNumberFormat="1" applyFont="1" applyFill="1" applyAlignment="1">
      <alignment horizontal="right" vertical="center"/>
    </xf>
    <xf numFmtId="2" fontId="3" fillId="16" borderId="0" xfId="0" applyNumberFormat="1" applyFont="1" applyFill="1" applyAlignment="1">
      <alignment horizontal="right" vertical="center"/>
    </xf>
    <xf numFmtId="2" fontId="3" fillId="0" borderId="0" xfId="0" applyNumberFormat="1" applyFont="1" applyFill="1" applyAlignment="1">
      <alignment horizontal="right" vertical="center"/>
    </xf>
    <xf numFmtId="2" fontId="8" fillId="16" borderId="0" xfId="0" applyNumberFormat="1" applyFont="1" applyFill="1" applyBorder="1" applyAlignment="1">
      <alignment horizontal="right" vertical="center" wrapText="1"/>
    </xf>
    <xf numFmtId="0" fontId="3" fillId="0" borderId="0" xfId="23" applyFont="1" applyFill="1"/>
    <xf numFmtId="0" fontId="6" fillId="0" borderId="0" xfId="23" applyFont="1" applyFill="1"/>
    <xf numFmtId="0" fontId="9" fillId="0" borderId="0" xfId="23" applyFont="1" applyFill="1"/>
    <xf numFmtId="0" fontId="9" fillId="0" borderId="0" xfId="23" applyFont="1" applyFill="1" applyAlignment="1">
      <alignment vertical="top"/>
    </xf>
    <xf numFmtId="0" fontId="9" fillId="16" borderId="0" xfId="23" applyFont="1" applyFill="1" applyAlignment="1">
      <alignment vertical="top"/>
    </xf>
    <xf numFmtId="0" fontId="3" fillId="16" borderId="0" xfId="23" applyFont="1" applyFill="1"/>
    <xf numFmtId="0" fontId="3" fillId="0" borderId="0" xfId="23" applyFont="1"/>
    <xf numFmtId="0" fontId="9" fillId="0" borderId="2" xfId="0" applyFont="1" applyFill="1" applyBorder="1" applyAlignment="1">
      <alignment horizontal="center" vertical="top"/>
    </xf>
    <xf numFmtId="0" fontId="9" fillId="0" borderId="2" xfId="0" applyFont="1" applyFill="1" applyBorder="1" applyAlignment="1">
      <alignment horizontal="center" vertical="center" wrapText="1"/>
    </xf>
    <xf numFmtId="166" fontId="3" fillId="16" borderId="0" xfId="0" applyNumberFormat="1" applyFont="1" applyFill="1"/>
    <xf numFmtId="166" fontId="3" fillId="16" borderId="0" xfId="0" applyNumberFormat="1" applyFont="1" applyFill="1" applyAlignment="1">
      <alignment horizontal="right" vertical="center"/>
    </xf>
    <xf numFmtId="0" fontId="24" fillId="0" borderId="0" xfId="0" applyFont="1" applyFill="1" applyAlignment="1">
      <alignment vertical="center" wrapText="1"/>
    </xf>
    <xf numFmtId="0" fontId="26" fillId="0" borderId="0" xfId="0" applyFont="1" applyFill="1" applyAlignment="1">
      <alignment vertical="center" wrapText="1"/>
    </xf>
    <xf numFmtId="174" fontId="3" fillId="16" borderId="0" xfId="0" applyNumberFormat="1" applyFont="1" applyFill="1" applyAlignment="1">
      <alignment horizontal="right" vertical="center"/>
    </xf>
    <xf numFmtId="167" fontId="9" fillId="16" borderId="2" xfId="23" applyNumberFormat="1" applyFont="1" applyFill="1" applyBorder="1" applyAlignment="1">
      <alignment vertical="center" wrapText="1"/>
    </xf>
    <xf numFmtId="167" fontId="9" fillId="16" borderId="2" xfId="23" applyNumberFormat="1" applyFont="1" applyFill="1" applyBorder="1" applyAlignment="1">
      <alignment vertical="center"/>
    </xf>
    <xf numFmtId="167" fontId="9" fillId="16" borderId="2" xfId="23" applyNumberFormat="1" applyFont="1" applyFill="1" applyBorder="1" applyAlignment="1">
      <alignment horizontal="right" vertical="center"/>
    </xf>
    <xf numFmtId="0" fontId="6" fillId="0" borderId="2" xfId="0" applyFont="1" applyFill="1" applyBorder="1" applyAlignment="1">
      <alignment horizontal="center" vertical="center" wrapText="1"/>
    </xf>
    <xf numFmtId="0" fontId="20" fillId="0" borderId="3" xfId="0" applyFont="1" applyFill="1" applyBorder="1" applyAlignment="1">
      <alignment horizontal="center" vertical="top"/>
    </xf>
    <xf numFmtId="0" fontId="3" fillId="16" borderId="0" xfId="23" applyFont="1" applyFill="1" applyAlignment="1">
      <alignment wrapText="1"/>
    </xf>
    <xf numFmtId="0" fontId="6" fillId="0" borderId="2" xfId="0" applyFont="1" applyFill="1" applyBorder="1" applyAlignment="1">
      <alignment horizontal="center" vertical="top" wrapText="1"/>
    </xf>
    <xf numFmtId="49" fontId="23" fillId="0" borderId="2" xfId="0" applyNumberFormat="1" applyFont="1" applyFill="1" applyBorder="1" applyAlignment="1">
      <alignment horizontal="center" vertical="top"/>
    </xf>
    <xf numFmtId="49" fontId="23" fillId="0" borderId="2" xfId="0" applyNumberFormat="1" applyFont="1" applyFill="1" applyBorder="1" applyAlignment="1">
      <alignment horizontal="center" vertical="top" wrapText="1"/>
    </xf>
    <xf numFmtId="0" fontId="6" fillId="0" borderId="2" xfId="0" applyFont="1" applyFill="1" applyBorder="1" applyAlignment="1">
      <alignment vertical="top" wrapText="1"/>
    </xf>
    <xf numFmtId="174" fontId="9" fillId="0" borderId="0" xfId="0" applyNumberFormat="1" applyFont="1" applyFill="1" applyAlignment="1">
      <alignment horizontal="right" vertical="center"/>
    </xf>
    <xf numFmtId="0" fontId="7" fillId="16" borderId="0" xfId="23" applyFont="1" applyFill="1" applyAlignment="1">
      <alignment wrapText="1"/>
    </xf>
    <xf numFmtId="0" fontId="7" fillId="0" borderId="0" xfId="23" applyFont="1" applyFill="1"/>
    <xf numFmtId="0" fontId="6" fillId="16" borderId="4" xfId="21" applyFont="1" applyFill="1" applyBorder="1" applyAlignment="1"/>
    <xf numFmtId="0" fontId="6" fillId="16" borderId="1" xfId="21" applyFont="1" applyFill="1" applyBorder="1" applyAlignment="1"/>
    <xf numFmtId="167" fontId="6" fillId="16" borderId="0" xfId="21" applyNumberFormat="1" applyFont="1" applyFill="1" applyBorder="1" applyAlignment="1">
      <alignment horizontal="left"/>
    </xf>
    <xf numFmtId="0" fontId="6" fillId="16" borderId="0" xfId="21" applyFont="1" applyFill="1" applyBorder="1" applyAlignment="1">
      <alignment horizontal="left"/>
    </xf>
    <xf numFmtId="49" fontId="11" fillId="16" borderId="2" xfId="23" applyNumberFormat="1" applyFont="1" applyFill="1" applyBorder="1" applyAlignment="1">
      <alignment horizontal="left" vertical="center" wrapText="1"/>
    </xf>
    <xf numFmtId="167" fontId="11" fillId="16" borderId="2" xfId="23" applyNumberFormat="1" applyFont="1" applyFill="1" applyBorder="1" applyAlignment="1">
      <alignment horizontal="right" vertical="top"/>
    </xf>
    <xf numFmtId="167" fontId="11" fillId="16" borderId="2" xfId="23" applyNumberFormat="1" applyFont="1" applyFill="1" applyBorder="1" applyAlignment="1">
      <alignment horizontal="right" vertical="center" wrapText="1"/>
    </xf>
    <xf numFmtId="0" fontId="9" fillId="16" borderId="2" xfId="23" applyFont="1" applyFill="1" applyBorder="1" applyAlignment="1">
      <alignment horizontal="left" vertical="center" wrapText="1"/>
    </xf>
    <xf numFmtId="167" fontId="10" fillId="16" borderId="2" xfId="23" applyNumberFormat="1" applyFont="1" applyFill="1" applyBorder="1" applyAlignment="1">
      <alignment horizontal="right" vertical="center" wrapText="1"/>
    </xf>
    <xf numFmtId="167" fontId="9" fillId="16" borderId="2" xfId="23" applyNumberFormat="1" applyFont="1" applyFill="1" applyBorder="1" applyAlignment="1">
      <alignment horizontal="right" vertical="center" wrapText="1"/>
    </xf>
    <xf numFmtId="49" fontId="9" fillId="16" borderId="2" xfId="23" applyNumberFormat="1" applyFont="1" applyFill="1" applyBorder="1" applyAlignment="1">
      <alignment horizontal="left" vertical="center" wrapText="1"/>
    </xf>
    <xf numFmtId="0" fontId="9" fillId="16" borderId="2" xfId="23" applyNumberFormat="1" applyFont="1" applyFill="1" applyBorder="1" applyAlignment="1">
      <alignment horizontal="left" vertical="center" wrapText="1"/>
    </xf>
    <xf numFmtId="167" fontId="11" fillId="16" borderId="2" xfId="23" applyNumberFormat="1" applyFont="1" applyFill="1" applyBorder="1" applyAlignment="1">
      <alignment horizontal="right" vertical="center"/>
    </xf>
    <xf numFmtId="167" fontId="9" fillId="16" borderId="2" xfId="23" applyNumberFormat="1" applyFont="1" applyFill="1" applyBorder="1" applyAlignment="1">
      <alignment horizontal="center" vertical="center" wrapText="1"/>
    </xf>
    <xf numFmtId="170" fontId="9" fillId="16" borderId="2" xfId="23" applyNumberFormat="1" applyFont="1" applyFill="1" applyBorder="1" applyAlignment="1">
      <alignment horizontal="right" vertical="center" wrapText="1"/>
    </xf>
    <xf numFmtId="167" fontId="11" fillId="16" borderId="2" xfId="23" applyNumberFormat="1" applyFont="1" applyFill="1" applyBorder="1" applyAlignment="1">
      <alignment vertical="center" wrapText="1"/>
    </xf>
    <xf numFmtId="0" fontId="9" fillId="16" borderId="2" xfId="0" applyFont="1" applyFill="1" applyBorder="1" applyAlignment="1">
      <alignment horizontal="center" vertical="center" wrapText="1"/>
    </xf>
    <xf numFmtId="0" fontId="3" fillId="16" borderId="2" xfId="0" applyFont="1" applyFill="1" applyBorder="1" applyAlignment="1">
      <alignment vertical="center" wrapText="1"/>
    </xf>
    <xf numFmtId="0" fontId="3" fillId="16" borderId="0" xfId="0" applyFont="1" applyFill="1" applyAlignment="1">
      <alignment horizontal="right"/>
    </xf>
    <xf numFmtId="0" fontId="3" fillId="16" borderId="2" xfId="0" applyFont="1" applyFill="1" applyBorder="1" applyAlignment="1">
      <alignment horizontal="center" vertical="center"/>
    </xf>
    <xf numFmtId="0" fontId="3" fillId="16" borderId="2" xfId="0" applyFont="1" applyFill="1" applyBorder="1" applyAlignment="1">
      <alignment vertical="top"/>
    </xf>
    <xf numFmtId="49" fontId="3" fillId="16" borderId="2" xfId="0" applyNumberFormat="1" applyFont="1" applyFill="1" applyBorder="1" applyAlignment="1">
      <alignment horizontal="center" vertical="center" wrapText="1"/>
    </xf>
    <xf numFmtId="0" fontId="3" fillId="16" borderId="2" xfId="0" applyFont="1" applyFill="1" applyBorder="1" applyAlignment="1">
      <alignment horizontal="left" vertical="center" wrapText="1"/>
    </xf>
    <xf numFmtId="171" fontId="3" fillId="16" borderId="2" xfId="0" applyNumberFormat="1" applyFont="1" applyFill="1" applyBorder="1" applyAlignment="1">
      <alignment horizontal="center" vertical="center" wrapText="1"/>
    </xf>
    <xf numFmtId="2" fontId="3" fillId="16" borderId="2" xfId="0" applyNumberFormat="1" applyFont="1" applyFill="1" applyBorder="1" applyAlignment="1">
      <alignment horizontal="center" vertical="center" wrapText="1"/>
    </xf>
    <xf numFmtId="49" fontId="3" fillId="16" borderId="2" xfId="0" applyNumberFormat="1" applyFont="1" applyFill="1" applyBorder="1" applyAlignment="1">
      <alignment horizontal="left" vertical="center" wrapText="1"/>
    </xf>
    <xf numFmtId="49" fontId="9" fillId="16" borderId="2" xfId="0" applyNumberFormat="1" applyFont="1" applyFill="1" applyBorder="1" applyAlignment="1">
      <alignment horizontal="center" vertical="center" wrapText="1"/>
    </xf>
    <xf numFmtId="0" fontId="9" fillId="16" borderId="2" xfId="0" applyFont="1" applyFill="1" applyBorder="1" applyAlignment="1">
      <alignment horizontal="left" vertical="center" wrapText="1"/>
    </xf>
    <xf numFmtId="2" fontId="9" fillId="16" borderId="2" xfId="0" applyNumberFormat="1" applyFont="1" applyFill="1" applyBorder="1" applyAlignment="1">
      <alignment horizontal="center" vertical="center" wrapText="1"/>
    </xf>
    <xf numFmtId="49" fontId="9" fillId="16" borderId="2" xfId="0" applyNumberFormat="1" applyFont="1" applyFill="1" applyBorder="1" applyAlignment="1">
      <alignment horizontal="left" vertical="center" wrapText="1"/>
    </xf>
    <xf numFmtId="49" fontId="9" fillId="16" borderId="6"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2" xfId="0" applyNumberFormat="1" applyFont="1" applyFill="1" applyBorder="1" applyAlignment="1">
      <alignment vertical="center" wrapText="1"/>
    </xf>
    <xf numFmtId="49" fontId="9" fillId="16" borderId="6" xfId="0" applyNumberFormat="1" applyFont="1" applyFill="1" applyBorder="1" applyAlignment="1">
      <alignment horizontal="center" vertical="center" wrapText="1"/>
    </xf>
    <xf numFmtId="0" fontId="9" fillId="16" borderId="2" xfId="0" applyNumberFormat="1" applyFont="1" applyFill="1" applyBorder="1" applyAlignment="1">
      <alignment horizontal="left" vertical="center" wrapText="1"/>
    </xf>
    <xf numFmtId="49" fontId="9" fillId="16" borderId="8"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3"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0" fontId="9" fillId="16" borderId="8" xfId="0" applyFont="1" applyFill="1" applyBorder="1" applyAlignment="1">
      <alignment horizontal="center" vertical="center" wrapText="1"/>
    </xf>
    <xf numFmtId="0" fontId="9" fillId="16" borderId="4" xfId="0" applyFont="1" applyFill="1" applyBorder="1" applyAlignment="1">
      <alignment horizontal="center" vertical="center" wrapText="1"/>
    </xf>
    <xf numFmtId="0" fontId="9" fillId="16" borderId="2" xfId="0" applyFont="1" applyFill="1" applyBorder="1" applyAlignment="1">
      <alignment horizontal="center" vertical="center"/>
    </xf>
    <xf numFmtId="0" fontId="3" fillId="16" borderId="0" xfId="0" applyFont="1" applyFill="1" applyBorder="1"/>
    <xf numFmtId="49" fontId="9" fillId="16" borderId="2"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2" xfId="42" applyNumberFormat="1" applyFont="1" applyFill="1" applyBorder="1" applyAlignment="1">
      <alignment horizontal="center" vertical="center" wrapText="1"/>
    </xf>
    <xf numFmtId="49" fontId="9" fillId="16" borderId="2" xfId="0" applyNumberFormat="1" applyFont="1" applyFill="1" applyBorder="1" applyAlignment="1">
      <alignment horizontal="center" wrapText="1"/>
    </xf>
    <xf numFmtId="167" fontId="3" fillId="16" borderId="0" xfId="23" applyNumberFormat="1" applyFont="1" applyFill="1" applyAlignment="1">
      <alignment wrapText="1"/>
    </xf>
    <xf numFmtId="0" fontId="8" fillId="16" borderId="0" xfId="0" applyFont="1" applyFill="1"/>
    <xf numFmtId="167" fontId="8" fillId="16" borderId="0" xfId="0" applyNumberFormat="1" applyFont="1" applyFill="1"/>
    <xf numFmtId="0" fontId="9" fillId="16" borderId="2" xfId="0" applyFont="1" applyFill="1" applyBorder="1" applyAlignment="1">
      <alignment horizontal="center" vertical="top"/>
    </xf>
    <xf numFmtId="0" fontId="7" fillId="16" borderId="0" xfId="0" applyFont="1" applyFill="1" applyBorder="1" applyAlignment="1">
      <alignment horizontal="left" vertical="top" wrapText="1"/>
    </xf>
    <xf numFmtId="49" fontId="11" fillId="16" borderId="0" xfId="0" applyNumberFormat="1" applyFont="1" applyFill="1" applyBorder="1" applyAlignment="1">
      <alignment vertical="top" wrapText="1"/>
    </xf>
    <xf numFmtId="0" fontId="8" fillId="16" borderId="0" xfId="0" applyFont="1" applyFill="1" applyAlignment="1">
      <alignment horizontal="right"/>
    </xf>
    <xf numFmtId="0" fontId="9" fillId="16" borderId="0" xfId="0" applyFont="1" applyFill="1" applyBorder="1" applyAlignment="1">
      <alignment horizontal="left" vertical="top" wrapText="1"/>
    </xf>
    <xf numFmtId="0" fontId="0" fillId="16" borderId="0" xfId="0" applyFill="1" applyBorder="1" applyAlignment="1"/>
    <xf numFmtId="49" fontId="0" fillId="0" borderId="0" xfId="0" applyNumberFormat="1"/>
    <xf numFmtId="166" fontId="9" fillId="0" borderId="0" xfId="0" applyNumberFormat="1" applyFont="1" applyFill="1" applyAlignment="1">
      <alignment horizontal="right" vertical="center"/>
    </xf>
    <xf numFmtId="166" fontId="0" fillId="0" borderId="0" xfId="0" applyNumberFormat="1"/>
    <xf numFmtId="49" fontId="9" fillId="16" borderId="2"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49" fontId="10" fillId="16" borderId="2" xfId="0" applyNumberFormat="1"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0" fontId="9" fillId="16" borderId="3" xfId="0" applyFont="1" applyFill="1" applyBorder="1" applyAlignment="1">
      <alignment horizontal="center" vertical="center" wrapText="1"/>
    </xf>
    <xf numFmtId="49" fontId="10" fillId="16" borderId="2" xfId="0" applyNumberFormat="1" applyFont="1" applyFill="1" applyBorder="1" applyAlignment="1">
      <alignment horizontal="left" vertical="center" wrapText="1"/>
    </xf>
    <xf numFmtId="49" fontId="11" fillId="16" borderId="2" xfId="0" applyNumberFormat="1" applyFont="1" applyFill="1" applyBorder="1" applyAlignment="1">
      <alignment horizontal="center" vertical="center" wrapText="1"/>
    </xf>
    <xf numFmtId="49" fontId="10" fillId="16" borderId="6" xfId="0" applyNumberFormat="1" applyFont="1" applyFill="1" applyBorder="1" applyAlignment="1">
      <alignment vertical="top" wrapText="1"/>
    </xf>
    <xf numFmtId="49" fontId="10" fillId="16" borderId="7" xfId="0" applyNumberFormat="1" applyFont="1" applyFill="1" applyBorder="1" applyAlignment="1">
      <alignment horizontal="left" vertical="top" wrapText="1"/>
    </xf>
    <xf numFmtId="49" fontId="9" fillId="16" borderId="7" xfId="0" applyNumberFormat="1" applyFont="1" applyFill="1" applyBorder="1" applyAlignment="1">
      <alignment horizontal="left" vertical="top" wrapText="1"/>
    </xf>
    <xf numFmtId="49" fontId="10" fillId="16" borderId="2" xfId="0" applyNumberFormat="1" applyFont="1" applyFill="1" applyBorder="1" applyAlignment="1">
      <alignment vertical="center" wrapText="1"/>
    </xf>
    <xf numFmtId="49" fontId="9" fillId="16" borderId="0" xfId="0" applyNumberFormat="1" applyFont="1" applyFill="1" applyBorder="1" applyAlignment="1">
      <alignment horizontal="center" vertical="top" wrapText="1"/>
    </xf>
    <xf numFmtId="49" fontId="11" fillId="16" borderId="0" xfId="0" applyNumberFormat="1" applyFont="1" applyFill="1" applyBorder="1" applyAlignment="1">
      <alignment horizontal="left" vertical="top" wrapText="1"/>
    </xf>
    <xf numFmtId="0" fontId="3" fillId="16" borderId="7" xfId="0" applyFont="1" applyFill="1" applyBorder="1" applyAlignment="1">
      <alignment horizontal="center" vertical="center" wrapText="1"/>
    </xf>
    <xf numFmtId="49" fontId="9" fillId="16" borderId="2" xfId="23" applyNumberFormat="1" applyFont="1" applyFill="1" applyBorder="1" applyAlignment="1">
      <alignment horizontal="center" vertical="center" wrapText="1"/>
    </xf>
    <xf numFmtId="49" fontId="9" fillId="16" borderId="7" xfId="23" applyNumberFormat="1" applyFont="1" applyFill="1" applyBorder="1" applyAlignment="1">
      <alignment horizontal="center" vertical="center" wrapText="1"/>
    </xf>
    <xf numFmtId="49" fontId="9" fillId="16" borderId="8" xfId="23" applyNumberFormat="1" applyFont="1" applyFill="1" applyBorder="1" applyAlignment="1">
      <alignment horizontal="center" vertical="center" wrapText="1"/>
    </xf>
    <xf numFmtId="2" fontId="9" fillId="16" borderId="2" xfId="23" applyNumberFormat="1" applyFont="1" applyFill="1" applyBorder="1" applyAlignment="1">
      <alignment horizontal="center" vertical="center" wrapText="1"/>
    </xf>
    <xf numFmtId="0" fontId="9" fillId="16" borderId="2" xfId="23" applyFont="1" applyFill="1" applyBorder="1" applyAlignment="1">
      <alignment horizontal="center" vertical="center" wrapText="1"/>
    </xf>
    <xf numFmtId="0" fontId="9" fillId="16" borderId="2" xfId="23" applyFont="1" applyFill="1" applyBorder="1" applyAlignment="1">
      <alignment horizontal="center" vertical="top"/>
    </xf>
    <xf numFmtId="0" fontId="3" fillId="18" borderId="0" xfId="0" applyFont="1" applyFill="1"/>
    <xf numFmtId="0" fontId="3" fillId="18" borderId="0" xfId="0" applyFont="1" applyFill="1" applyBorder="1"/>
    <xf numFmtId="49" fontId="9" fillId="16" borderId="2"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49" fontId="9" fillId="16" borderId="8"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0" fontId="6" fillId="16" borderId="0" xfId="21" applyFont="1" applyFill="1"/>
    <xf numFmtId="0" fontId="3" fillId="16" borderId="0" xfId="21" applyFont="1" applyFill="1"/>
    <xf numFmtId="0" fontId="6" fillId="16" borderId="0" xfId="21" applyFont="1" applyFill="1" applyAlignment="1">
      <alignment horizontal="left"/>
    </xf>
    <xf numFmtId="167" fontId="6" fillId="16" borderId="0" xfId="21" applyNumberFormat="1" applyFont="1" applyFill="1" applyAlignment="1">
      <alignment horizontal="left"/>
    </xf>
    <xf numFmtId="0" fontId="6" fillId="16" borderId="0" xfId="21" applyFont="1" applyFill="1" applyAlignment="1"/>
    <xf numFmtId="0" fontId="3" fillId="16" borderId="2" xfId="0" applyFont="1" applyFill="1" applyBorder="1" applyAlignment="1">
      <alignment wrapText="1"/>
    </xf>
    <xf numFmtId="0" fontId="9" fillId="16" borderId="2" xfId="0"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8" xfId="0" applyNumberFormat="1" applyFont="1" applyFill="1" applyBorder="1" applyAlignment="1">
      <alignment horizontal="center" vertical="center" wrapText="1"/>
    </xf>
    <xf numFmtId="49" fontId="9" fillId="16" borderId="2" xfId="23"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2" xfId="23" applyNumberFormat="1" applyFont="1" applyFill="1" applyBorder="1" applyAlignment="1">
      <alignment horizontal="center" vertical="center" wrapText="1"/>
    </xf>
    <xf numFmtId="49" fontId="9" fillId="16" borderId="6" xfId="23" applyNumberFormat="1" applyFont="1" applyFill="1" applyBorder="1" applyAlignment="1">
      <alignment horizontal="center" vertical="center" wrapText="1"/>
    </xf>
    <xf numFmtId="49" fontId="9" fillId="16" borderId="7" xfId="23" applyNumberFormat="1" applyFont="1" applyFill="1" applyBorder="1" applyAlignment="1">
      <alignment horizontal="center" vertical="center" wrapText="1"/>
    </xf>
    <xf numFmtId="0" fontId="3" fillId="16" borderId="2" xfId="0"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0" fontId="9" fillId="16" borderId="2" xfId="0" applyFont="1" applyFill="1" applyBorder="1" applyAlignment="1">
      <alignment vertical="center" wrapText="1"/>
    </xf>
    <xf numFmtId="4" fontId="3" fillId="16" borderId="2" xfId="0" applyNumberFormat="1" applyFont="1" applyFill="1" applyBorder="1" applyAlignment="1">
      <alignment horizontal="center" vertical="center" wrapText="1"/>
    </xf>
    <xf numFmtId="2" fontId="3" fillId="16" borderId="2" xfId="0" applyNumberFormat="1" applyFont="1" applyFill="1" applyBorder="1" applyAlignment="1">
      <alignment horizontal="center" vertical="center"/>
    </xf>
    <xf numFmtId="172" fontId="3" fillId="16" borderId="2" xfId="0" applyNumberFormat="1" applyFont="1" applyFill="1" applyBorder="1" applyAlignment="1">
      <alignment horizontal="center" vertical="center"/>
    </xf>
    <xf numFmtId="4" fontId="3" fillId="16" borderId="2" xfId="0" applyNumberFormat="1" applyFont="1" applyFill="1" applyBorder="1" applyAlignment="1">
      <alignment horizontal="center" vertical="center"/>
    </xf>
    <xf numFmtId="175" fontId="3" fillId="16" borderId="2" xfId="43" applyNumberFormat="1" applyFont="1" applyFill="1" applyBorder="1" applyAlignment="1">
      <alignment horizontal="center" vertical="center" wrapText="1"/>
    </xf>
    <xf numFmtId="49" fontId="11" fillId="16" borderId="2" xfId="23" applyNumberFormat="1" applyFont="1" applyFill="1" applyBorder="1" applyAlignment="1">
      <alignment horizontal="left" vertical="top" wrapText="1"/>
    </xf>
    <xf numFmtId="0" fontId="9" fillId="16" borderId="6" xfId="0" applyFont="1" applyFill="1" applyBorder="1" applyAlignment="1">
      <alignment vertical="center" wrapText="1"/>
    </xf>
    <xf numFmtId="49" fontId="9" fillId="0" borderId="7" xfId="23" applyNumberFormat="1" applyFont="1" applyFill="1" applyBorder="1" applyAlignment="1">
      <alignment horizontal="center" vertical="center" wrapText="1"/>
    </xf>
    <xf numFmtId="49" fontId="9" fillId="0" borderId="2" xfId="23" applyNumberFormat="1" applyFont="1" applyFill="1" applyBorder="1" applyAlignment="1">
      <alignment horizontal="center" vertical="center" wrapText="1"/>
    </xf>
    <xf numFmtId="49" fontId="9" fillId="16" borderId="2" xfId="23"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8" xfId="0" applyNumberFormat="1" applyFont="1" applyFill="1" applyBorder="1" applyAlignment="1">
      <alignment horizontal="left" vertical="center" wrapText="1"/>
    </xf>
    <xf numFmtId="49" fontId="11" fillId="0" borderId="2" xfId="21" applyNumberFormat="1" applyFont="1" applyFill="1" applyBorder="1" applyAlignment="1">
      <alignment horizontal="left" vertical="center" wrapText="1"/>
    </xf>
    <xf numFmtId="49" fontId="11" fillId="0" borderId="2" xfId="23" applyNumberFormat="1" applyFont="1" applyFill="1" applyBorder="1" applyAlignment="1">
      <alignment horizontal="left" vertical="center" wrapText="1"/>
    </xf>
    <xf numFmtId="167" fontId="9" fillId="0" borderId="2" xfId="23" applyNumberFormat="1" applyFont="1" applyFill="1" applyBorder="1" applyAlignment="1">
      <alignment horizontal="right" vertical="center"/>
    </xf>
    <xf numFmtId="0" fontId="9" fillId="0" borderId="2" xfId="23" applyFont="1" applyFill="1" applyBorder="1" applyAlignment="1">
      <alignment horizontal="left" vertical="center" wrapText="1"/>
    </xf>
    <xf numFmtId="167" fontId="9" fillId="0" borderId="2" xfId="23" applyNumberFormat="1" applyFont="1" applyFill="1" applyBorder="1" applyAlignment="1">
      <alignment horizontal="right" vertical="center" wrapText="1"/>
    </xf>
    <xf numFmtId="49" fontId="9" fillId="0" borderId="2" xfId="23" applyNumberFormat="1" applyFont="1" applyFill="1" applyBorder="1" applyAlignment="1">
      <alignment horizontal="left" vertical="center" wrapText="1"/>
    </xf>
    <xf numFmtId="0" fontId="11" fillId="0" borderId="2" xfId="23" applyNumberFormat="1" applyFont="1" applyFill="1" applyBorder="1" applyAlignment="1">
      <alignment horizontal="left" vertical="center" wrapText="1"/>
    </xf>
    <xf numFmtId="0" fontId="9" fillId="0" borderId="2" xfId="23"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10" fillId="16" borderId="2" xfId="0" applyNumberFormat="1" applyFont="1" applyFill="1" applyBorder="1" applyAlignment="1">
      <alignment horizontal="center" vertical="center" wrapText="1"/>
    </xf>
    <xf numFmtId="2" fontId="9" fillId="16" borderId="8" xfId="0" applyNumberFormat="1" applyFont="1" applyFill="1" applyBorder="1" applyAlignment="1">
      <alignment horizontal="center" vertical="center" wrapText="1"/>
    </xf>
    <xf numFmtId="0" fontId="3" fillId="16" borderId="2" xfId="0" applyFont="1" applyFill="1" applyBorder="1" applyAlignment="1">
      <alignment horizontal="center" vertical="top" wrapText="1"/>
    </xf>
    <xf numFmtId="0" fontId="3" fillId="16" borderId="2" xfId="0" applyFont="1" applyFill="1" applyBorder="1" applyAlignment="1">
      <alignment horizontal="center" vertical="center" wrapText="1"/>
    </xf>
    <xf numFmtId="0" fontId="9" fillId="16" borderId="2" xfId="0" applyFont="1" applyFill="1" applyBorder="1" applyAlignment="1">
      <alignment horizontal="center" vertical="center" wrapText="1"/>
    </xf>
    <xf numFmtId="0" fontId="9" fillId="16" borderId="2" xfId="0" applyFont="1" applyFill="1" applyBorder="1" applyAlignment="1">
      <alignment horizontal="center" vertical="top"/>
    </xf>
    <xf numFmtId="167" fontId="10" fillId="16" borderId="2" xfId="0" applyNumberFormat="1" applyFont="1" applyFill="1" applyBorder="1" applyAlignment="1">
      <alignment horizontal="right" vertical="center" wrapText="1"/>
    </xf>
    <xf numFmtId="167" fontId="10" fillId="16" borderId="2" xfId="0" applyNumberFormat="1" applyFont="1" applyFill="1" applyBorder="1" applyAlignment="1">
      <alignment horizontal="right" vertical="center"/>
    </xf>
    <xf numFmtId="49" fontId="9" fillId="16" borderId="2" xfId="0" applyNumberFormat="1" applyFont="1" applyFill="1" applyBorder="1" applyAlignment="1">
      <alignment horizontal="center" vertical="center" wrapText="1"/>
    </xf>
    <xf numFmtId="167" fontId="10" fillId="16" borderId="2" xfId="0" applyNumberFormat="1" applyFont="1" applyFill="1" applyBorder="1" applyAlignment="1">
      <alignment horizontal="right" vertical="top"/>
    </xf>
    <xf numFmtId="167" fontId="9" fillId="16" borderId="2" xfId="0" applyNumberFormat="1" applyFont="1" applyFill="1" applyBorder="1" applyAlignment="1">
      <alignment horizontal="right" vertical="center" wrapText="1"/>
    </xf>
    <xf numFmtId="167" fontId="9" fillId="16" borderId="2" xfId="0" applyNumberFormat="1" applyFont="1" applyFill="1" applyBorder="1" applyAlignment="1">
      <alignment horizontal="right" vertical="center"/>
    </xf>
    <xf numFmtId="167" fontId="10" fillId="16" borderId="2" xfId="0" applyNumberFormat="1" applyFont="1" applyFill="1" applyBorder="1" applyAlignment="1">
      <alignment vertical="center" wrapText="1"/>
    </xf>
    <xf numFmtId="167" fontId="9" fillId="16" borderId="2" xfId="0" applyNumberFormat="1" applyFont="1" applyFill="1" applyBorder="1" applyAlignment="1">
      <alignment vertical="center" wrapText="1"/>
    </xf>
    <xf numFmtId="167" fontId="9" fillId="16" borderId="2" xfId="0" applyNumberFormat="1" applyFont="1" applyFill="1" applyBorder="1" applyAlignment="1">
      <alignment vertical="center"/>
    </xf>
    <xf numFmtId="167" fontId="10" fillId="16" borderId="2" xfId="0" applyNumberFormat="1" applyFont="1" applyFill="1" applyBorder="1" applyAlignment="1">
      <alignment vertical="center"/>
    </xf>
    <xf numFmtId="0" fontId="25" fillId="16" borderId="2" xfId="0" applyFont="1" applyFill="1" applyBorder="1" applyAlignment="1">
      <alignment horizontal="center" vertical="center" wrapText="1"/>
    </xf>
    <xf numFmtId="175" fontId="25" fillId="16" borderId="2" xfId="43" applyNumberFormat="1" applyFont="1" applyFill="1" applyBorder="1" applyAlignment="1">
      <alignment horizontal="center" vertical="center" wrapText="1"/>
    </xf>
    <xf numFmtId="172" fontId="3" fillId="16" borderId="2" xfId="0" applyNumberFormat="1" applyFont="1" applyFill="1" applyBorder="1" applyAlignment="1">
      <alignment horizontal="center" vertical="center" wrapText="1"/>
    </xf>
    <xf numFmtId="4" fontId="3" fillId="16" borderId="2" xfId="43" applyNumberFormat="1" applyFont="1" applyFill="1" applyBorder="1" applyAlignment="1">
      <alignment horizontal="center" vertical="center" wrapText="1"/>
    </xf>
    <xf numFmtId="173" fontId="3" fillId="16" borderId="2"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0" fontId="3" fillId="16" borderId="2" xfId="0" applyFont="1" applyFill="1" applyBorder="1" applyAlignment="1">
      <alignment horizontal="center" vertical="center" wrapText="1"/>
    </xf>
    <xf numFmtId="0" fontId="25" fillId="16" borderId="0" xfId="0" applyFont="1" applyFill="1" applyAlignment="1">
      <alignment horizontal="center" vertical="center" wrapText="1"/>
    </xf>
    <xf numFmtId="49" fontId="9" fillId="16" borderId="2" xfId="23" applyNumberFormat="1" applyFont="1" applyFill="1" applyBorder="1" applyAlignment="1">
      <alignment horizontal="center" vertical="center" wrapText="1"/>
    </xf>
    <xf numFmtId="49" fontId="9" fillId="16" borderId="6" xfId="23" applyNumberFormat="1" applyFont="1" applyFill="1" applyBorder="1" applyAlignment="1">
      <alignment horizontal="center" vertical="center" wrapText="1"/>
    </xf>
    <xf numFmtId="49" fontId="9" fillId="16" borderId="7" xfId="23" applyNumberFormat="1" applyFont="1" applyFill="1" applyBorder="1" applyAlignment="1">
      <alignment horizontal="center" vertical="center" wrapText="1"/>
    </xf>
    <xf numFmtId="49" fontId="9" fillId="16" borderId="8" xfId="23" applyNumberFormat="1" applyFont="1" applyFill="1" applyBorder="1" applyAlignment="1">
      <alignment horizontal="center" vertical="center" wrapText="1"/>
    </xf>
    <xf numFmtId="49" fontId="10" fillId="16" borderId="2" xfId="23" applyNumberFormat="1" applyFont="1" applyFill="1" applyBorder="1" applyAlignment="1">
      <alignment horizontal="center" vertical="center" wrapText="1"/>
    </xf>
    <xf numFmtId="0" fontId="10" fillId="16" borderId="2" xfId="23" applyFont="1" applyFill="1" applyBorder="1" applyAlignment="1">
      <alignment horizontal="center" vertical="center"/>
    </xf>
    <xf numFmtId="0" fontId="9" fillId="16" borderId="2" xfId="23" applyFont="1" applyFill="1" applyBorder="1" applyAlignment="1">
      <alignment wrapText="1"/>
    </xf>
    <xf numFmtId="49" fontId="9" fillId="0" borderId="6" xfId="23" applyNumberFormat="1" applyFont="1" applyFill="1" applyBorder="1" applyAlignment="1">
      <alignment horizontal="center" vertical="center" wrapText="1"/>
    </xf>
    <xf numFmtId="49" fontId="9" fillId="0" borderId="7" xfId="23" applyNumberFormat="1" applyFont="1" applyFill="1" applyBorder="1" applyAlignment="1">
      <alignment horizontal="center" vertical="center" wrapText="1"/>
    </xf>
    <xf numFmtId="49" fontId="9" fillId="0" borderId="8" xfId="23" applyNumberFormat="1" applyFont="1" applyFill="1" applyBorder="1" applyAlignment="1">
      <alignment horizontal="center" vertical="center" wrapText="1"/>
    </xf>
    <xf numFmtId="2" fontId="9" fillId="16" borderId="2" xfId="23" applyNumberFormat="1" applyFont="1" applyFill="1" applyBorder="1" applyAlignment="1">
      <alignment horizontal="center" vertical="center" wrapText="1"/>
    </xf>
    <xf numFmtId="2" fontId="9" fillId="16" borderId="2" xfId="23" applyNumberFormat="1" applyFont="1" applyFill="1" applyBorder="1" applyAlignment="1">
      <alignment wrapText="1"/>
    </xf>
    <xf numFmtId="2" fontId="9" fillId="16" borderId="6" xfId="23" applyNumberFormat="1" applyFont="1" applyFill="1" applyBorder="1" applyAlignment="1">
      <alignment horizontal="center" vertical="center" wrapText="1"/>
    </xf>
    <xf numFmtId="2" fontId="9" fillId="16" borderId="7" xfId="23" applyNumberFormat="1" applyFont="1" applyFill="1" applyBorder="1" applyAlignment="1">
      <alignment horizontal="center" vertical="center" wrapText="1"/>
    </xf>
    <xf numFmtId="2" fontId="9" fillId="16" borderId="8" xfId="23" applyNumberFormat="1" applyFont="1" applyFill="1" applyBorder="1" applyAlignment="1">
      <alignment horizontal="center" vertical="center" wrapText="1"/>
    </xf>
    <xf numFmtId="2" fontId="10" fillId="16" borderId="2" xfId="23" applyNumberFormat="1" applyFont="1" applyFill="1" applyBorder="1" applyAlignment="1">
      <alignment horizontal="center" vertical="center" wrapText="1"/>
    </xf>
    <xf numFmtId="0" fontId="3" fillId="16" borderId="2" xfId="23" applyFont="1" applyFill="1" applyBorder="1" applyAlignment="1">
      <alignment horizontal="center"/>
    </xf>
    <xf numFmtId="166" fontId="10" fillId="16" borderId="2" xfId="23" applyNumberFormat="1" applyFont="1" applyFill="1" applyBorder="1" applyAlignment="1">
      <alignment horizontal="center" vertical="center" wrapText="1"/>
    </xf>
    <xf numFmtId="0" fontId="9" fillId="16" borderId="6" xfId="23" applyFont="1" applyFill="1" applyBorder="1" applyAlignment="1">
      <alignment horizontal="center" vertical="center" textRotation="90" wrapText="1"/>
    </xf>
    <xf numFmtId="0" fontId="9" fillId="16" borderId="7" xfId="23" applyFont="1" applyFill="1" applyBorder="1" applyAlignment="1">
      <alignment horizontal="center" vertical="center" textRotation="90" wrapText="1"/>
    </xf>
    <xf numFmtId="0" fontId="9" fillId="16" borderId="8" xfId="23" applyFont="1" applyFill="1" applyBorder="1" applyAlignment="1">
      <alignment horizontal="center" vertical="center" textRotation="90" wrapText="1"/>
    </xf>
    <xf numFmtId="49" fontId="27" fillId="16" borderId="6" xfId="23" applyNumberFormat="1" applyFont="1" applyFill="1" applyBorder="1" applyAlignment="1">
      <alignment horizontal="center" vertical="center" wrapText="1"/>
    </xf>
    <xf numFmtId="49" fontId="28" fillId="16" borderId="7" xfId="23" applyNumberFormat="1" applyFont="1" applyFill="1" applyBorder="1" applyAlignment="1">
      <alignment horizontal="center" vertical="center" wrapText="1"/>
    </xf>
    <xf numFmtId="49" fontId="28" fillId="16" borderId="8" xfId="23" applyNumberFormat="1" applyFont="1" applyFill="1" applyBorder="1" applyAlignment="1">
      <alignment horizontal="center" vertical="center" wrapText="1"/>
    </xf>
    <xf numFmtId="0" fontId="9" fillId="16" borderId="2" xfId="23" applyFont="1" applyFill="1" applyBorder="1" applyAlignment="1">
      <alignment horizontal="center" vertical="top"/>
    </xf>
    <xf numFmtId="176" fontId="9" fillId="16" borderId="2" xfId="43" applyNumberFormat="1" applyFont="1" applyFill="1" applyBorder="1" applyAlignment="1">
      <alignment horizontal="center" vertical="top"/>
    </xf>
    <xf numFmtId="49" fontId="3" fillId="16" borderId="6" xfId="23" applyNumberFormat="1" applyFont="1" applyFill="1" applyBorder="1" applyAlignment="1">
      <alignment horizontal="center" vertical="center" wrapText="1"/>
    </xf>
    <xf numFmtId="167" fontId="9" fillId="16" borderId="2" xfId="23" applyNumberFormat="1" applyFont="1" applyFill="1" applyBorder="1" applyAlignment="1">
      <alignment horizontal="center" vertical="top"/>
    </xf>
    <xf numFmtId="49" fontId="10" fillId="16" borderId="7" xfId="23" applyNumberFormat="1" applyFont="1" applyFill="1" applyBorder="1" applyAlignment="1">
      <alignment horizontal="center" vertical="center" wrapText="1"/>
    </xf>
    <xf numFmtId="49" fontId="10" fillId="16" borderId="8" xfId="23" applyNumberFormat="1" applyFont="1" applyFill="1" applyBorder="1" applyAlignment="1">
      <alignment horizontal="center" vertical="center" wrapText="1"/>
    </xf>
    <xf numFmtId="0" fontId="6" fillId="16" borderId="0" xfId="21" applyFont="1" applyFill="1" applyAlignment="1">
      <alignment horizontal="right"/>
    </xf>
    <xf numFmtId="0" fontId="4" fillId="16" borderId="0" xfId="21" applyFont="1" applyFill="1" applyAlignment="1">
      <alignment horizontal="center"/>
    </xf>
    <xf numFmtId="0" fontId="6" fillId="16" borderId="0" xfId="21" applyFont="1" applyFill="1" applyAlignment="1">
      <alignment horizontal="right" vertical="center"/>
    </xf>
    <xf numFmtId="0" fontId="6" fillId="16" borderId="1" xfId="21" applyFont="1" applyFill="1" applyBorder="1" applyAlignment="1">
      <alignment horizontal="center" wrapText="1"/>
    </xf>
    <xf numFmtId="0" fontId="9" fillId="16" borderId="2" xfId="23" applyFont="1" applyFill="1" applyBorder="1" applyAlignment="1">
      <alignment horizontal="center" vertical="center" wrapText="1"/>
    </xf>
    <xf numFmtId="0" fontId="9" fillId="16" borderId="6" xfId="23" applyFont="1" applyFill="1" applyBorder="1" applyAlignment="1">
      <alignment horizontal="center" vertical="center" wrapText="1"/>
    </xf>
    <xf numFmtId="0" fontId="9" fillId="16" borderId="8" xfId="23" applyFont="1" applyFill="1" applyBorder="1" applyAlignment="1">
      <alignment horizontal="center" vertical="center" wrapText="1"/>
    </xf>
    <xf numFmtId="0" fontId="9" fillId="16" borderId="7" xfId="23" applyFont="1" applyFill="1" applyBorder="1" applyAlignment="1">
      <alignment horizontal="center" vertical="center" wrapText="1"/>
    </xf>
    <xf numFmtId="0" fontId="0" fillId="16" borderId="6" xfId="0" applyFill="1" applyBorder="1" applyAlignment="1">
      <alignment horizontal="center"/>
    </xf>
    <xf numFmtId="0" fontId="0" fillId="16" borderId="7" xfId="0" applyFill="1" applyBorder="1" applyAlignment="1">
      <alignment horizontal="center"/>
    </xf>
    <xf numFmtId="0" fontId="0" fillId="16" borderId="8" xfId="0" applyFill="1" applyBorder="1" applyAlignment="1">
      <alignment horizontal="center"/>
    </xf>
    <xf numFmtId="0" fontId="9" fillId="16" borderId="2" xfId="23" applyFont="1" applyFill="1" applyBorder="1" applyAlignment="1"/>
    <xf numFmtId="49" fontId="9" fillId="0" borderId="2" xfId="23" applyNumberFormat="1" applyFont="1" applyFill="1" applyBorder="1" applyAlignment="1">
      <alignment horizontal="center" vertical="center" wrapText="1"/>
    </xf>
    <xf numFmtId="0" fontId="10" fillId="16" borderId="2" xfId="23" applyFont="1" applyFill="1" applyBorder="1" applyAlignment="1">
      <alignment horizontal="center" vertical="center" wrapText="1"/>
    </xf>
    <xf numFmtId="4" fontId="10" fillId="16" borderId="2" xfId="23" applyNumberFormat="1" applyFont="1" applyFill="1" applyBorder="1" applyAlignment="1">
      <alignment horizontal="center" vertical="center" wrapText="1"/>
    </xf>
    <xf numFmtId="167" fontId="10" fillId="16" borderId="2" xfId="23" applyNumberFormat="1" applyFont="1" applyFill="1" applyBorder="1" applyAlignment="1">
      <alignment horizontal="center" vertical="center"/>
    </xf>
    <xf numFmtId="9" fontId="9" fillId="16" borderId="2" xfId="47" applyFont="1" applyFill="1" applyBorder="1" applyAlignment="1">
      <alignment horizontal="center" vertical="center" wrapText="1"/>
    </xf>
    <xf numFmtId="9" fontId="9" fillId="16" borderId="2" xfId="47" applyFont="1" applyFill="1" applyBorder="1" applyAlignment="1">
      <alignment wrapText="1"/>
    </xf>
    <xf numFmtId="0" fontId="27" fillId="16" borderId="6" xfId="0" applyFont="1" applyFill="1" applyBorder="1" applyAlignment="1">
      <alignment horizontal="center" vertical="center" wrapText="1"/>
    </xf>
    <xf numFmtId="0" fontId="27" fillId="16" borderId="7" xfId="0" applyFont="1" applyFill="1" applyBorder="1" applyAlignment="1">
      <alignment horizontal="center" vertical="center" wrapText="1"/>
    </xf>
    <xf numFmtId="0" fontId="27" fillId="16" borderId="8" xfId="0" applyFont="1" applyFill="1" applyBorder="1" applyAlignment="1">
      <alignment horizontal="center" vertical="center" wrapText="1"/>
    </xf>
    <xf numFmtId="0" fontId="3" fillId="16" borderId="0" xfId="0" applyFont="1" applyFill="1" applyAlignment="1">
      <alignment horizontal="center"/>
    </xf>
    <xf numFmtId="0" fontId="3" fillId="16" borderId="2" xfId="0" applyFont="1" applyFill="1" applyBorder="1" applyAlignment="1">
      <alignment horizontal="center" vertical="center" wrapText="1"/>
    </xf>
    <xf numFmtId="49" fontId="21" fillId="16" borderId="2" xfId="0" applyNumberFormat="1" applyFont="1" applyFill="1" applyBorder="1" applyAlignment="1">
      <alignment horizontal="center" vertical="center" wrapText="1"/>
    </xf>
    <xf numFmtId="0" fontId="21" fillId="16" borderId="2" xfId="0" applyFont="1" applyFill="1" applyBorder="1" applyAlignment="1">
      <alignment horizontal="center" vertical="center" wrapText="1"/>
    </xf>
    <xf numFmtId="0" fontId="3" fillId="16" borderId="2" xfId="0" applyFont="1" applyFill="1" applyBorder="1" applyAlignment="1">
      <alignment horizontal="center" vertical="top" wrapText="1"/>
    </xf>
    <xf numFmtId="0" fontId="3" fillId="16" borderId="7" xfId="0" applyFont="1" applyFill="1" applyBorder="1" applyAlignment="1">
      <alignment horizontal="center" vertical="center" wrapText="1"/>
    </xf>
    <xf numFmtId="0" fontId="3" fillId="16" borderId="8" xfId="0" applyFont="1" applyFill="1" applyBorder="1" applyAlignment="1">
      <alignment horizontal="center" vertical="center" wrapText="1"/>
    </xf>
    <xf numFmtId="0" fontId="3" fillId="16" borderId="6" xfId="0"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49" fontId="9" fillId="16" borderId="8"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10" fillId="16" borderId="3" xfId="0" applyNumberFormat="1" applyFont="1" applyFill="1" applyBorder="1" applyAlignment="1">
      <alignment horizontal="center" vertical="center" wrapText="1"/>
    </xf>
    <xf numFmtId="49" fontId="10" fillId="16" borderId="4" xfId="0" applyNumberFormat="1" applyFont="1" applyFill="1" applyBorder="1" applyAlignment="1">
      <alignment horizontal="center" vertical="center" wrapText="1"/>
    </xf>
    <xf numFmtId="49" fontId="10" fillId="16" borderId="5"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0" fontId="9" fillId="16" borderId="8" xfId="0" applyFont="1" applyFill="1" applyBorder="1" applyAlignment="1">
      <alignment horizontal="center" vertical="center" wrapText="1"/>
    </xf>
    <xf numFmtId="49" fontId="10" fillId="16" borderId="2" xfId="0" applyNumberFormat="1" applyFont="1" applyFill="1" applyBorder="1" applyAlignment="1">
      <alignment horizontal="center" vertical="center" wrapText="1"/>
    </xf>
    <xf numFmtId="49" fontId="10" fillId="16" borderId="10" xfId="0" applyNumberFormat="1" applyFont="1" applyFill="1" applyBorder="1" applyAlignment="1">
      <alignment horizontal="center" vertical="center" wrapText="1"/>
    </xf>
    <xf numFmtId="49" fontId="10" fillId="16" borderId="11" xfId="0" applyNumberFormat="1" applyFont="1" applyFill="1" applyBorder="1" applyAlignment="1">
      <alignment horizontal="center" vertical="center" wrapText="1"/>
    </xf>
    <xf numFmtId="49" fontId="9" fillId="16" borderId="7" xfId="0" applyNumberFormat="1" applyFont="1" applyFill="1" applyBorder="1" applyAlignment="1">
      <alignment horizontal="center" vertical="center" wrapText="1"/>
    </xf>
    <xf numFmtId="0" fontId="8" fillId="16" borderId="9" xfId="0" applyFont="1" applyFill="1" applyBorder="1" applyAlignment="1">
      <alignment horizontal="center" wrapText="1"/>
    </xf>
    <xf numFmtId="0" fontId="8" fillId="16" borderId="0" xfId="0" applyFont="1" applyFill="1" applyBorder="1" applyAlignment="1">
      <alignment horizontal="center" wrapText="1"/>
    </xf>
    <xf numFmtId="2" fontId="9" fillId="16" borderId="6" xfId="0" applyNumberFormat="1" applyFont="1" applyFill="1" applyBorder="1" applyAlignment="1">
      <alignment horizontal="center" vertical="center" wrapText="1"/>
    </xf>
    <xf numFmtId="2" fontId="9" fillId="16" borderId="8"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0" xfId="0" applyFont="1" applyFill="1" applyAlignment="1">
      <alignment horizontal="center" wrapText="1"/>
    </xf>
    <xf numFmtId="49" fontId="10" fillId="0" borderId="3"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16" borderId="6" xfId="0" applyNumberFormat="1" applyFont="1" applyFill="1" applyBorder="1" applyAlignment="1">
      <alignment horizontal="left" vertical="center" wrapText="1"/>
    </xf>
    <xf numFmtId="0" fontId="9" fillId="16" borderId="8" xfId="0" applyNumberFormat="1" applyFont="1" applyFill="1" applyBorder="1" applyAlignment="1">
      <alignment horizontal="left" vertical="center" wrapText="1"/>
    </xf>
    <xf numFmtId="0" fontId="10" fillId="16" borderId="2" xfId="0" applyFont="1" applyFill="1" applyBorder="1" applyAlignment="1">
      <alignment horizontal="center" vertical="center" wrapText="1"/>
    </xf>
    <xf numFmtId="0" fontId="10" fillId="16" borderId="3" xfId="0" applyFont="1" applyFill="1" applyBorder="1" applyAlignment="1">
      <alignment horizontal="center" vertical="center" wrapText="1"/>
    </xf>
    <xf numFmtId="0" fontId="10" fillId="16"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20" fillId="0" borderId="3" xfId="0" applyFont="1" applyBorder="1" applyAlignment="1">
      <alignment horizontal="center" vertical="top" wrapText="1"/>
    </xf>
    <xf numFmtId="0" fontId="20" fillId="0" borderId="4" xfId="0" applyFont="1" applyBorder="1" applyAlignment="1">
      <alignment horizontal="center" vertical="top" wrapText="1"/>
    </xf>
    <xf numFmtId="0" fontId="20" fillId="0" borderId="5" xfId="0" applyFont="1" applyBorder="1" applyAlignment="1">
      <alignment horizontal="center" vertical="top" wrapText="1"/>
    </xf>
    <xf numFmtId="0" fontId="6" fillId="0" borderId="0" xfId="0" applyFont="1" applyAlignment="1">
      <alignment horizontal="justify" vertical="top" wrapText="1"/>
    </xf>
    <xf numFmtId="0" fontId="22" fillId="0" borderId="0" xfId="0" applyFont="1" applyAlignment="1">
      <alignment horizontal="left" vertical="center" wrapText="1"/>
    </xf>
    <xf numFmtId="0" fontId="4" fillId="0" borderId="0" xfId="0" applyFont="1" applyAlignment="1">
      <alignment horizontal="center"/>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20" fillId="0" borderId="3" xfId="0" applyFont="1" applyFill="1" applyBorder="1" applyAlignment="1">
      <alignment horizontal="center" vertical="top"/>
    </xf>
    <xf numFmtId="0" fontId="20" fillId="0" borderId="4" xfId="0" applyFont="1" applyFill="1" applyBorder="1" applyAlignment="1">
      <alignment horizontal="center" vertical="top"/>
    </xf>
    <xf numFmtId="0" fontId="20" fillId="0" borderId="5" xfId="0" applyFont="1" applyFill="1" applyBorder="1" applyAlignment="1">
      <alignment horizontal="center" vertical="top"/>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23" fillId="0" borderId="3" xfId="0" applyFont="1" applyFill="1" applyBorder="1" applyAlignment="1">
      <alignment horizontal="left" vertical="top" wrapText="1"/>
    </xf>
    <xf numFmtId="0" fontId="23" fillId="0" borderId="4" xfId="0" applyFont="1" applyFill="1" applyBorder="1" applyAlignment="1">
      <alignment horizontal="left" vertical="top" wrapText="1"/>
    </xf>
    <xf numFmtId="0" fontId="23" fillId="0" borderId="5" xfId="0" applyFont="1" applyFill="1" applyBorder="1" applyAlignment="1">
      <alignment horizontal="left" vertical="top" wrapText="1"/>
    </xf>
    <xf numFmtId="49" fontId="9" fillId="16" borderId="6" xfId="0" applyNumberFormat="1" applyFont="1" applyFill="1" applyBorder="1" applyAlignment="1">
      <alignment horizontal="left" vertical="center" wrapText="1"/>
    </xf>
    <xf numFmtId="49" fontId="9" fillId="16" borderId="7" xfId="0" applyNumberFormat="1" applyFont="1" applyFill="1" applyBorder="1" applyAlignment="1">
      <alignment horizontal="left" vertical="center" wrapText="1"/>
    </xf>
    <xf numFmtId="49" fontId="9" fillId="16" borderId="8" xfId="0" applyNumberFormat="1" applyFont="1" applyFill="1" applyBorder="1" applyAlignment="1">
      <alignment horizontal="left" vertical="center" wrapText="1"/>
    </xf>
    <xf numFmtId="49" fontId="10" fillId="16" borderId="6" xfId="0" applyNumberFormat="1" applyFont="1" applyFill="1" applyBorder="1" applyAlignment="1">
      <alignment horizontal="left" vertical="top" wrapText="1"/>
    </xf>
    <xf numFmtId="49" fontId="10" fillId="16" borderId="7" xfId="0" applyNumberFormat="1" applyFont="1" applyFill="1" applyBorder="1" applyAlignment="1">
      <alignment horizontal="left" vertical="top" wrapText="1"/>
    </xf>
    <xf numFmtId="49" fontId="10" fillId="16" borderId="8" xfId="0" applyNumberFormat="1" applyFont="1" applyFill="1" applyBorder="1" applyAlignment="1">
      <alignment horizontal="left" vertical="top" wrapText="1"/>
    </xf>
    <xf numFmtId="0" fontId="10" fillId="16" borderId="2" xfId="0" applyFont="1" applyFill="1" applyBorder="1" applyAlignment="1">
      <alignment horizontal="center" vertical="center"/>
    </xf>
    <xf numFmtId="0" fontId="10" fillId="16" borderId="6" xfId="0" applyFont="1" applyFill="1" applyBorder="1" applyAlignment="1">
      <alignment horizontal="left" vertical="center" wrapText="1"/>
    </xf>
    <xf numFmtId="0" fontId="10" fillId="16" borderId="7" xfId="0" applyFont="1" applyFill="1" applyBorder="1" applyAlignment="1">
      <alignment horizontal="left" vertical="center" wrapText="1"/>
    </xf>
    <xf numFmtId="0" fontId="10" fillId="16" borderId="8" xfId="0" applyFont="1" applyFill="1" applyBorder="1" applyAlignment="1">
      <alignment horizontal="left" vertical="center" wrapText="1"/>
    </xf>
    <xf numFmtId="0" fontId="9" fillId="16" borderId="6" xfId="0" applyFont="1" applyFill="1" applyBorder="1" applyAlignment="1">
      <alignment horizontal="left" vertical="center" wrapText="1"/>
    </xf>
    <xf numFmtId="0" fontId="9" fillId="16" borderId="7" xfId="0" applyFont="1" applyFill="1" applyBorder="1" applyAlignment="1">
      <alignment horizontal="left" vertical="center" wrapText="1"/>
    </xf>
    <xf numFmtId="0" fontId="9" fillId="16" borderId="8" xfId="0" applyFont="1" applyFill="1" applyBorder="1" applyAlignment="1">
      <alignment horizontal="left" vertical="center" wrapText="1"/>
    </xf>
    <xf numFmtId="49" fontId="9" fillId="16" borderId="6" xfId="0" applyNumberFormat="1" applyFont="1" applyFill="1" applyBorder="1" applyAlignment="1">
      <alignment vertical="center" wrapText="1"/>
    </xf>
    <xf numFmtId="49" fontId="9" fillId="16" borderId="7" xfId="0" applyNumberFormat="1" applyFont="1" applyFill="1" applyBorder="1" applyAlignment="1">
      <alignment vertical="center" wrapText="1"/>
    </xf>
    <xf numFmtId="49" fontId="9" fillId="16" borderId="8" xfId="0" applyNumberFormat="1" applyFont="1" applyFill="1" applyBorder="1" applyAlignment="1">
      <alignment vertical="center" wrapText="1"/>
    </xf>
    <xf numFmtId="0" fontId="9" fillId="16" borderId="7" xfId="0" applyNumberFormat="1" applyFont="1" applyFill="1" applyBorder="1" applyAlignment="1">
      <alignment horizontal="left" vertical="center" wrapText="1"/>
    </xf>
    <xf numFmtId="0" fontId="10" fillId="16" borderId="6" xfId="0" applyFont="1" applyFill="1" applyBorder="1" applyAlignment="1">
      <alignment horizontal="center" vertical="center"/>
    </xf>
    <xf numFmtId="0" fontId="10" fillId="16" borderId="7" xfId="0" applyFont="1" applyFill="1" applyBorder="1" applyAlignment="1">
      <alignment horizontal="center" vertical="center"/>
    </xf>
    <xf numFmtId="0" fontId="10" fillId="16" borderId="8" xfId="0" applyFont="1" applyFill="1" applyBorder="1" applyAlignment="1">
      <alignment horizontal="center" vertical="center"/>
    </xf>
    <xf numFmtId="0" fontId="8" fillId="16" borderId="0" xfId="0" applyFont="1" applyFill="1" applyAlignment="1">
      <alignment horizontal="center"/>
    </xf>
    <xf numFmtId="0" fontId="9" fillId="16" borderId="2" xfId="0" applyFont="1" applyFill="1" applyBorder="1" applyAlignment="1">
      <alignment horizontal="center" vertical="center" wrapText="1"/>
    </xf>
    <xf numFmtId="0" fontId="9" fillId="16" borderId="2" xfId="0" applyFont="1" applyFill="1" applyBorder="1" applyAlignment="1">
      <alignment horizontal="center" vertical="top"/>
    </xf>
    <xf numFmtId="0" fontId="10" fillId="16" borderId="6" xfId="0" applyFont="1" applyFill="1" applyBorder="1" applyAlignment="1">
      <alignment horizontal="left" vertical="top" wrapText="1"/>
    </xf>
    <xf numFmtId="0" fontId="10" fillId="16" borderId="7" xfId="0" applyFont="1" applyFill="1" applyBorder="1" applyAlignment="1">
      <alignment horizontal="left" vertical="top" wrapText="1"/>
    </xf>
    <xf numFmtId="0" fontId="10" fillId="16" borderId="8" xfId="0" applyFont="1" applyFill="1" applyBorder="1" applyAlignment="1">
      <alignment horizontal="left" vertical="top" wrapText="1"/>
    </xf>
    <xf numFmtId="49" fontId="10" fillId="16" borderId="6" xfId="0" applyNumberFormat="1" applyFont="1" applyFill="1" applyBorder="1" applyAlignment="1">
      <alignment horizontal="left" vertical="center" wrapText="1"/>
    </xf>
    <xf numFmtId="49" fontId="10" fillId="16" borderId="7" xfId="0" applyNumberFormat="1" applyFont="1" applyFill="1" applyBorder="1" applyAlignment="1">
      <alignment horizontal="left" vertical="center" wrapText="1"/>
    </xf>
    <xf numFmtId="49" fontId="10" fillId="16" borderId="8" xfId="0" applyNumberFormat="1" applyFont="1" applyFill="1" applyBorder="1" applyAlignment="1">
      <alignment horizontal="left" vertical="center" wrapText="1"/>
    </xf>
    <xf numFmtId="49" fontId="9" fillId="16" borderId="6" xfId="0" applyNumberFormat="1" applyFont="1" applyFill="1" applyBorder="1" applyAlignment="1">
      <alignment horizontal="left" vertical="top" wrapText="1"/>
    </xf>
    <xf numFmtId="49" fontId="9" fillId="16" borderId="7" xfId="0" applyNumberFormat="1" applyFont="1" applyFill="1" applyBorder="1" applyAlignment="1">
      <alignment horizontal="left" vertical="top" wrapText="1"/>
    </xf>
    <xf numFmtId="49" fontId="9" fillId="16" borderId="8" xfId="0" applyNumberFormat="1" applyFont="1" applyFill="1" applyBorder="1" applyAlignment="1">
      <alignment horizontal="left" vertical="top" wrapText="1"/>
    </xf>
    <xf numFmtId="0" fontId="9" fillId="16" borderId="6" xfId="0" applyFont="1" applyFill="1" applyBorder="1" applyAlignment="1">
      <alignment vertical="center" wrapText="1"/>
    </xf>
    <xf numFmtId="0" fontId="9" fillId="16" borderId="7" xfId="0" applyFont="1" applyFill="1" applyBorder="1" applyAlignment="1">
      <alignment vertical="center" wrapText="1"/>
    </xf>
    <xf numFmtId="0" fontId="9" fillId="16" borderId="8" xfId="0" applyFont="1" applyFill="1" applyBorder="1" applyAlignment="1">
      <alignment vertical="center" wrapText="1"/>
    </xf>
    <xf numFmtId="0" fontId="10" fillId="16" borderId="6" xfId="0" applyFont="1" applyFill="1" applyBorder="1" applyAlignment="1">
      <alignment vertical="center" wrapText="1"/>
    </xf>
    <xf numFmtId="0" fontId="10" fillId="16" borderId="7" xfId="0" applyFont="1" applyFill="1" applyBorder="1" applyAlignment="1">
      <alignment vertical="center" wrapText="1"/>
    </xf>
    <xf numFmtId="0" fontId="10" fillId="16" borderId="8" xfId="0" applyFont="1" applyFill="1" applyBorder="1" applyAlignment="1">
      <alignment vertical="center" wrapText="1"/>
    </xf>
  </cellXfs>
  <cellStyles count="49">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Денежный 2" xfId="19"/>
    <cellStyle name="Денежный 3" xfId="20"/>
    <cellStyle name="Обычный" xfId="0" builtinId="0"/>
    <cellStyle name="Обычный 10" xfId="21"/>
    <cellStyle name="Обычный 2" xfId="22"/>
    <cellStyle name="Обычный 2 2" xfId="23"/>
    <cellStyle name="Обычный 2 3" xfId="24"/>
    <cellStyle name="Обычный 2 4" xfId="25"/>
    <cellStyle name="Обычный 2_Копия 2011-02-25 Самолетик 1" xfId="26"/>
    <cellStyle name="Обычный 3" xfId="27"/>
    <cellStyle name="Обычный 3 2" xfId="44"/>
    <cellStyle name="Обычный 3 6" xfId="28"/>
    <cellStyle name="Обычный 4" xfId="29"/>
    <cellStyle name="Обычный 5" xfId="30"/>
    <cellStyle name="Обычный 6" xfId="31"/>
    <cellStyle name="Обычный 7" xfId="46"/>
    <cellStyle name="Процентный" xfId="42" builtinId="5"/>
    <cellStyle name="Процентный 2" xfId="32"/>
    <cellStyle name="Процентный 2 2" xfId="47"/>
    <cellStyle name="Процентный 3" xfId="33"/>
    <cellStyle name="Стиль 1" xfId="34"/>
    <cellStyle name="Тысячи [0]_перечис.11" xfId="35"/>
    <cellStyle name="Тысячи_перечис.11" xfId="36"/>
    <cellStyle name="Финансовый" xfId="43" builtinId="3"/>
    <cellStyle name="Финансовый 2" xfId="37"/>
    <cellStyle name="Финансовый 2 2" xfId="38"/>
    <cellStyle name="Финансовый 2 3" xfId="39"/>
    <cellStyle name="Финансовый 3" xfId="40"/>
    <cellStyle name="Финансовый 4" xfId="41"/>
    <cellStyle name="Финансовый 5" xfId="45"/>
    <cellStyle name="Финансовый 6"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3245768</xdr:colOff>
      <xdr:row>6</xdr:row>
      <xdr:rowOff>150751</xdr:rowOff>
    </xdr:from>
    <xdr:ext cx="1021432" cy="373124"/>
    <xdr:sp macro="" textlink="">
      <xdr:nvSpPr>
        <xdr:cNvPr id="5" name="TextBox 4"/>
        <xdr:cNvSpPr txBox="1"/>
      </xdr:nvSpPr>
      <xdr:spPr>
        <a:xfrm>
          <a:off x="12570743" y="1303276"/>
          <a:ext cx="1021432" cy="3731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600" i="0">
              <a:solidFill>
                <a:sysClr val="windowText" lastClr="000000"/>
              </a:solidFill>
              <a:effectLst/>
              <a:latin typeface="Cambria Math"/>
              <a:ea typeface="+mn-ea"/>
              <a:cs typeface="+mn-cs"/>
            </a:rPr>
            <a:t>(  количество</a:t>
          </a:r>
          <a:r>
            <a:rPr lang="ru-RU" sz="600" i="0">
              <a:solidFill>
                <a:sysClr val="windowText" lastClr="000000"/>
              </a:solidFill>
              <a:effectLst/>
              <a:latin typeface="Cambria Math" panose="02040503050406030204" pitchFamily="18" charset="0"/>
              <a:ea typeface="+mn-ea"/>
              <a:cs typeface="+mn-cs"/>
            </a:rPr>
            <a:t>/</a:t>
          </a:r>
        </a:p>
        <a:p>
          <a:pPr algn="ct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тыс.  руб.</a:t>
          </a: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  )</a:t>
          </a:r>
          <a:endParaRPr lang="ru-RU" sz="900">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6;&#1072;&#1073;&#1086;&#1095;&#1080;&#1081;%20&#1089;&#1090;&#1086;&#1083;/&#1054;&#1090;&#1095;&#1077;&#1090;%20&#1057;&#1090;&#1088;&#1072;&#1090;&#1077;&#1075;&#1080;&#1103;(2019%20&#1052;&#1080;&#1085;&#1089;&#1077;&#1083;&#1100;&#1093;&#1086;&#107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row r="15">
          <cell r="F15" t="str">
            <v xml:space="preserve">По итогам 2019 года в сравнении с 2018 годом производство яиц уменьшилось на 6,4 %. Сокращение производства обусловлено снижением объемов производства пищевого яйца на АО "Пионерское" в связи с изменением технологии содержания птицы 
</v>
          </cell>
        </row>
      </sheetData>
      <sheetData sheetId="1" refreshError="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864"/>
  <sheetViews>
    <sheetView view="pageBreakPreview" topLeftCell="A441" zoomScale="90" zoomScaleNormal="130" zoomScaleSheetLayoutView="90" workbookViewId="0">
      <selection activeCell="I460" sqref="I460:I468"/>
    </sheetView>
  </sheetViews>
  <sheetFormatPr defaultColWidth="4.7109375" defaultRowHeight="12.75" x14ac:dyDescent="0.2"/>
  <cols>
    <col min="1" max="1" width="12.28515625" style="34" customWidth="1"/>
    <col min="2" max="2" width="37.140625" style="34" customWidth="1"/>
    <col min="3" max="3" width="13.140625" style="39" customWidth="1"/>
    <col min="4" max="4" width="14.85546875" style="39" customWidth="1"/>
    <col min="5" max="5" width="14.140625" style="39" customWidth="1"/>
    <col min="6" max="6" width="16.5703125" style="34" customWidth="1"/>
    <col min="7" max="7" width="16.7109375" style="34" customWidth="1"/>
    <col min="8" max="8" width="15" style="34" customWidth="1"/>
    <col min="9" max="9" width="61.140625" style="34" customWidth="1"/>
    <col min="10" max="10" width="27" style="53" customWidth="1"/>
    <col min="11" max="11" width="16.5703125" style="53" customWidth="1"/>
    <col min="12" max="12" width="13.28515625" style="53" customWidth="1"/>
    <col min="13" max="13" width="14" style="53" customWidth="1"/>
    <col min="14" max="39" width="9.140625" style="53" customWidth="1"/>
    <col min="40" max="232" width="9.140625" style="40" customWidth="1"/>
    <col min="233" max="233" width="3.140625" style="40" customWidth="1"/>
    <col min="234" max="234" width="27.7109375" style="40" customWidth="1"/>
    <col min="235" max="235" width="9.85546875" style="40" customWidth="1"/>
    <col min="236" max="236" width="9.5703125" style="40" customWidth="1"/>
    <col min="237" max="237" width="9.85546875" style="40" customWidth="1"/>
    <col min="238" max="238" width="9.5703125" style="40" customWidth="1"/>
    <col min="239" max="240" width="6.85546875" style="40" customWidth="1"/>
    <col min="241" max="241" width="15.140625" style="40" customWidth="1"/>
    <col min="242" max="242" width="6.7109375" style="40" customWidth="1"/>
    <col min="243" max="243" width="6.85546875" style="40" customWidth="1"/>
    <col min="244" max="251" width="4.7109375" style="40" customWidth="1"/>
    <col min="252" max="252" width="5.85546875" style="40" customWidth="1"/>
    <col min="253" max="16384" width="4.7109375" style="40"/>
  </cols>
  <sheetData>
    <row r="1" spans="1:39" ht="15" x14ac:dyDescent="0.25">
      <c r="A1" s="149"/>
      <c r="B1" s="149"/>
      <c r="C1" s="149"/>
      <c r="D1" s="149"/>
      <c r="E1" s="149"/>
      <c r="F1" s="149"/>
      <c r="G1" s="149"/>
      <c r="H1" s="245" t="s">
        <v>558</v>
      </c>
      <c r="I1" s="245"/>
      <c r="AE1" s="40"/>
      <c r="AF1" s="40"/>
      <c r="AG1" s="40"/>
      <c r="AH1" s="40"/>
      <c r="AI1" s="40"/>
      <c r="AJ1" s="40"/>
      <c r="AK1" s="40"/>
      <c r="AL1" s="40"/>
      <c r="AM1" s="40"/>
    </row>
    <row r="2" spans="1:39" s="34" customFormat="1" x14ac:dyDescent="0.2">
      <c r="A2" s="150"/>
      <c r="B2" s="150"/>
      <c r="C2" s="150"/>
      <c r="D2" s="150"/>
      <c r="E2" s="150"/>
      <c r="F2" s="150"/>
      <c r="G2" s="150"/>
      <c r="H2" s="150"/>
      <c r="I2" s="150"/>
      <c r="J2" s="53"/>
      <c r="K2" s="53"/>
      <c r="L2" s="53"/>
      <c r="M2" s="53"/>
      <c r="N2" s="53"/>
      <c r="O2" s="53"/>
      <c r="P2" s="53"/>
      <c r="Q2" s="53"/>
      <c r="R2" s="53"/>
      <c r="S2" s="53"/>
      <c r="T2" s="53"/>
      <c r="U2" s="53"/>
    </row>
    <row r="3" spans="1:39" s="35" customFormat="1" ht="26.25" customHeight="1" x14ac:dyDescent="0.25">
      <c r="A3" s="246" t="s">
        <v>232</v>
      </c>
      <c r="B3" s="246"/>
      <c r="C3" s="246"/>
      <c r="D3" s="246"/>
      <c r="E3" s="246"/>
      <c r="F3" s="246"/>
      <c r="G3" s="246"/>
      <c r="H3" s="246"/>
      <c r="I3" s="246"/>
      <c r="J3" s="53"/>
      <c r="K3" s="53"/>
      <c r="L3" s="53"/>
      <c r="M3" s="53"/>
      <c r="N3" s="53"/>
      <c r="O3" s="53"/>
      <c r="P3" s="53"/>
      <c r="Q3" s="53"/>
      <c r="R3" s="53"/>
      <c r="S3" s="53"/>
      <c r="T3" s="53"/>
      <c r="U3" s="53"/>
    </row>
    <row r="4" spans="1:39" s="35" customFormat="1" ht="13.5" customHeight="1" x14ac:dyDescent="0.25">
      <c r="A4" s="151"/>
      <c r="B4" s="151"/>
      <c r="C4" s="151"/>
      <c r="D4" s="151"/>
      <c r="E4" s="152"/>
      <c r="F4" s="151"/>
      <c r="G4" s="151"/>
      <c r="H4" s="151"/>
      <c r="I4" s="151"/>
      <c r="J4" s="53"/>
      <c r="K4" s="53"/>
      <c r="L4" s="53"/>
      <c r="M4" s="53"/>
      <c r="N4" s="53"/>
      <c r="O4" s="53"/>
      <c r="P4" s="53"/>
      <c r="Q4" s="53"/>
      <c r="R4" s="53"/>
      <c r="S4" s="53"/>
      <c r="T4" s="53"/>
      <c r="U4" s="53"/>
    </row>
    <row r="5" spans="1:39" s="60" customFormat="1" ht="15.75" customHeight="1" x14ac:dyDescent="0.25">
      <c r="A5" s="247" t="s">
        <v>233</v>
      </c>
      <c r="B5" s="247"/>
      <c r="C5" s="247"/>
      <c r="D5" s="248" t="s">
        <v>366</v>
      </c>
      <c r="E5" s="248"/>
      <c r="F5" s="248"/>
      <c r="G5" s="248"/>
      <c r="H5" s="248"/>
      <c r="I5" s="248"/>
      <c r="J5" s="59"/>
      <c r="K5" s="59"/>
      <c r="L5" s="59"/>
      <c r="M5" s="59"/>
      <c r="N5" s="59"/>
      <c r="O5" s="59"/>
      <c r="P5" s="59"/>
      <c r="Q5" s="59"/>
      <c r="R5" s="59"/>
      <c r="S5" s="59"/>
      <c r="T5" s="59"/>
      <c r="U5" s="59"/>
    </row>
    <row r="6" spans="1:39" s="35" customFormat="1" ht="33.75" customHeight="1" x14ac:dyDescent="0.25">
      <c r="A6" s="245" t="s">
        <v>238</v>
      </c>
      <c r="B6" s="245"/>
      <c r="C6" s="245"/>
      <c r="D6" s="61" t="s">
        <v>559</v>
      </c>
      <c r="E6" s="61"/>
      <c r="F6" s="153"/>
      <c r="G6" s="153"/>
      <c r="H6" s="153"/>
      <c r="I6" s="153"/>
      <c r="J6" s="53"/>
      <c r="K6" s="53"/>
      <c r="L6" s="53"/>
      <c r="M6" s="53"/>
      <c r="N6" s="53"/>
      <c r="O6" s="53"/>
      <c r="P6" s="53"/>
      <c r="Q6" s="53"/>
      <c r="R6" s="53"/>
      <c r="S6" s="53"/>
      <c r="T6" s="53"/>
      <c r="U6" s="53"/>
    </row>
    <row r="7" spans="1:39" s="35" customFormat="1" ht="12" customHeight="1" x14ac:dyDescent="0.25">
      <c r="A7" s="245" t="s">
        <v>234</v>
      </c>
      <c r="B7" s="245"/>
      <c r="C7" s="245"/>
      <c r="D7" s="62" t="s">
        <v>239</v>
      </c>
      <c r="E7" s="62"/>
      <c r="F7" s="62"/>
      <c r="G7" s="62"/>
      <c r="H7" s="62"/>
      <c r="I7" s="62"/>
      <c r="J7" s="53"/>
      <c r="K7" s="53"/>
      <c r="L7" s="53"/>
      <c r="M7" s="53"/>
      <c r="N7" s="53"/>
      <c r="O7" s="53"/>
      <c r="P7" s="53"/>
      <c r="Q7" s="53"/>
      <c r="R7" s="53"/>
      <c r="S7" s="53"/>
      <c r="T7" s="53"/>
      <c r="U7" s="53"/>
    </row>
    <row r="8" spans="1:39" s="35" customFormat="1" ht="12" customHeight="1" x14ac:dyDescent="0.25">
      <c r="A8" s="151"/>
      <c r="B8" s="152"/>
      <c r="C8" s="63"/>
      <c r="D8" s="64"/>
      <c r="E8" s="64"/>
      <c r="F8" s="151"/>
      <c r="G8" s="151"/>
      <c r="H8" s="151"/>
      <c r="I8" s="151"/>
      <c r="J8" s="53"/>
      <c r="K8" s="53"/>
      <c r="L8" s="53"/>
      <c r="M8" s="53"/>
      <c r="N8" s="53"/>
      <c r="O8" s="53"/>
      <c r="P8" s="53"/>
      <c r="Q8" s="53"/>
      <c r="R8" s="53"/>
      <c r="S8" s="53"/>
      <c r="T8" s="53"/>
      <c r="U8" s="53"/>
    </row>
    <row r="9" spans="1:39" s="36" customFormat="1" ht="20.25" customHeight="1" x14ac:dyDescent="0.2">
      <c r="A9" s="249" t="s">
        <v>156</v>
      </c>
      <c r="B9" s="249" t="s">
        <v>235</v>
      </c>
      <c r="C9" s="249" t="s">
        <v>240</v>
      </c>
      <c r="D9" s="249"/>
      <c r="E9" s="249"/>
      <c r="F9" s="249" t="s">
        <v>1</v>
      </c>
      <c r="G9" s="249" t="s">
        <v>236</v>
      </c>
      <c r="H9" s="250" t="s">
        <v>241</v>
      </c>
      <c r="I9" s="249" t="s">
        <v>2</v>
      </c>
      <c r="J9" s="53"/>
      <c r="K9" s="53"/>
      <c r="L9" s="53"/>
      <c r="M9" s="53"/>
      <c r="N9" s="53"/>
      <c r="O9" s="53"/>
      <c r="P9" s="53"/>
      <c r="Q9" s="53"/>
      <c r="R9" s="53"/>
      <c r="S9" s="53"/>
      <c r="T9" s="53"/>
      <c r="U9" s="53"/>
    </row>
    <row r="10" spans="1:39" s="36" customFormat="1" ht="32.25" customHeight="1" x14ac:dyDescent="0.2">
      <c r="A10" s="249"/>
      <c r="B10" s="249"/>
      <c r="C10" s="140" t="s">
        <v>3</v>
      </c>
      <c r="D10" s="140" t="s">
        <v>4</v>
      </c>
      <c r="E10" s="140" t="s">
        <v>5</v>
      </c>
      <c r="F10" s="249"/>
      <c r="G10" s="249"/>
      <c r="H10" s="251"/>
      <c r="I10" s="249"/>
      <c r="J10" s="53"/>
      <c r="K10" s="53"/>
      <c r="L10" s="53"/>
      <c r="M10" s="53"/>
      <c r="N10" s="53"/>
      <c r="O10" s="53"/>
      <c r="P10" s="53"/>
      <c r="Q10" s="53"/>
      <c r="R10" s="53"/>
      <c r="S10" s="53"/>
      <c r="T10" s="53"/>
      <c r="U10" s="53"/>
    </row>
    <row r="11" spans="1:39" s="37" customFormat="1" ht="27.75" customHeight="1" x14ac:dyDescent="0.2">
      <c r="A11" s="141">
        <v>1</v>
      </c>
      <c r="B11" s="141">
        <v>2</v>
      </c>
      <c r="C11" s="141">
        <v>3</v>
      </c>
      <c r="D11" s="141">
        <v>4</v>
      </c>
      <c r="E11" s="141">
        <v>5</v>
      </c>
      <c r="F11" s="141">
        <v>6</v>
      </c>
      <c r="G11" s="141">
        <v>7</v>
      </c>
      <c r="H11" s="141">
        <v>8</v>
      </c>
      <c r="I11" s="141">
        <v>9</v>
      </c>
      <c r="J11" s="53"/>
      <c r="K11" s="53"/>
      <c r="L11" s="53"/>
      <c r="M11" s="53"/>
      <c r="N11" s="53"/>
      <c r="O11" s="53"/>
      <c r="P11" s="53"/>
      <c r="Q11" s="53"/>
      <c r="R11" s="53"/>
      <c r="S11" s="53"/>
      <c r="T11" s="53"/>
      <c r="U11" s="53"/>
    </row>
    <row r="12" spans="1:39" s="37" customFormat="1" ht="11.25" customHeight="1" x14ac:dyDescent="0.2">
      <c r="A12" s="220" t="s">
        <v>367</v>
      </c>
      <c r="B12" s="220"/>
      <c r="C12" s="220"/>
      <c r="D12" s="220"/>
      <c r="E12" s="220"/>
      <c r="F12" s="220"/>
      <c r="G12" s="220"/>
      <c r="H12" s="220"/>
      <c r="I12" s="220"/>
      <c r="J12" s="53"/>
      <c r="K12" s="53"/>
      <c r="L12" s="53"/>
      <c r="M12" s="53"/>
      <c r="N12" s="53"/>
      <c r="O12" s="53"/>
      <c r="P12" s="53"/>
      <c r="Q12" s="53"/>
      <c r="R12" s="53"/>
      <c r="S12" s="53"/>
      <c r="T12" s="53"/>
      <c r="U12" s="53"/>
    </row>
    <row r="13" spans="1:39" s="37" customFormat="1" ht="11.25" customHeight="1" x14ac:dyDescent="0.2">
      <c r="A13" s="239"/>
      <c r="B13" s="65" t="s">
        <v>242</v>
      </c>
      <c r="C13" s="66">
        <f>SUM(C14:C19)</f>
        <v>1660322.5174699998</v>
      </c>
      <c r="D13" s="66">
        <f>SUM(D14:D19)</f>
        <v>1648777.0605129998</v>
      </c>
      <c r="E13" s="66">
        <f>SUM(E14:E19)</f>
        <v>1648777.0605129998</v>
      </c>
      <c r="F13" s="240"/>
      <c r="G13" s="239"/>
      <c r="H13" s="239"/>
      <c r="I13" s="239"/>
      <c r="J13" s="53"/>
      <c r="K13" s="53"/>
      <c r="L13" s="53"/>
      <c r="M13" s="53"/>
      <c r="N13" s="53"/>
      <c r="O13" s="53"/>
      <c r="P13" s="53"/>
      <c r="Q13" s="53"/>
      <c r="R13" s="53"/>
      <c r="S13" s="53"/>
      <c r="T13" s="53"/>
      <c r="U13" s="53"/>
    </row>
    <row r="14" spans="1:39" s="37" customFormat="1" ht="11.25" customHeight="1" x14ac:dyDescent="0.2">
      <c r="A14" s="239"/>
      <c r="B14" s="65" t="s">
        <v>7</v>
      </c>
      <c r="C14" s="66">
        <f t="shared" ref="C14:E19" si="0">C22+C110+C331+C436+C480+C546+C582+C738+C825</f>
        <v>199918.59999999998</v>
      </c>
      <c r="D14" s="66">
        <f t="shared" si="0"/>
        <v>199879.15574999998</v>
      </c>
      <c r="E14" s="66">
        <f t="shared" si="0"/>
        <v>199879.15574999998</v>
      </c>
      <c r="F14" s="240"/>
      <c r="G14" s="239"/>
      <c r="H14" s="239"/>
      <c r="I14" s="239"/>
      <c r="J14" s="53"/>
      <c r="K14" s="53"/>
      <c r="L14" s="53"/>
      <c r="M14" s="53"/>
      <c r="N14" s="53"/>
      <c r="O14" s="53"/>
      <c r="P14" s="53"/>
      <c r="Q14" s="53"/>
      <c r="R14" s="53"/>
      <c r="S14" s="53"/>
      <c r="T14" s="53"/>
      <c r="U14" s="53"/>
    </row>
    <row r="15" spans="1:39" s="37" customFormat="1" ht="11.25" customHeight="1" x14ac:dyDescent="0.2">
      <c r="A15" s="239"/>
      <c r="B15" s="65" t="s">
        <v>8</v>
      </c>
      <c r="C15" s="66">
        <f t="shared" si="0"/>
        <v>1333141.4799199998</v>
      </c>
      <c r="D15" s="66">
        <f t="shared" si="0"/>
        <v>1321635.4672099999</v>
      </c>
      <c r="E15" s="66">
        <f t="shared" si="0"/>
        <v>1321635.4672099999</v>
      </c>
      <c r="F15" s="240"/>
      <c r="G15" s="239"/>
      <c r="H15" s="239"/>
      <c r="I15" s="239"/>
      <c r="J15" s="53"/>
      <c r="K15" s="109" t="e">
        <f>#REF!-#REF!-#REF!-#REF!</f>
        <v>#REF!</v>
      </c>
      <c r="L15" s="53"/>
      <c r="M15" s="53"/>
      <c r="N15" s="53"/>
      <c r="O15" s="53"/>
      <c r="P15" s="53"/>
      <c r="Q15" s="53"/>
      <c r="R15" s="53"/>
      <c r="S15" s="53"/>
      <c r="T15" s="53"/>
      <c r="U15" s="53"/>
    </row>
    <row r="16" spans="1:39" s="37" customFormat="1" ht="12" customHeight="1" x14ac:dyDescent="0.2">
      <c r="A16" s="239"/>
      <c r="B16" s="65" t="s">
        <v>9</v>
      </c>
      <c r="C16" s="66">
        <f t="shared" si="0"/>
        <v>3895.61555</v>
      </c>
      <c r="D16" s="66">
        <f t="shared" si="0"/>
        <v>3895.6155530000001</v>
      </c>
      <c r="E16" s="66">
        <f t="shared" si="0"/>
        <v>3895.6155530000001</v>
      </c>
      <c r="F16" s="240"/>
      <c r="G16" s="239"/>
      <c r="H16" s="239"/>
      <c r="I16" s="239"/>
      <c r="J16" s="53"/>
      <c r="K16" s="53"/>
      <c r="L16" s="53"/>
      <c r="M16" s="53"/>
      <c r="N16" s="53"/>
      <c r="O16" s="53"/>
      <c r="P16" s="53"/>
      <c r="Q16" s="53"/>
      <c r="R16" s="53"/>
      <c r="S16" s="53"/>
      <c r="T16" s="53"/>
      <c r="U16" s="53"/>
    </row>
    <row r="17" spans="1:21" s="37" customFormat="1" ht="11.25" customHeight="1" x14ac:dyDescent="0.2">
      <c r="A17" s="239"/>
      <c r="B17" s="65" t="s">
        <v>10</v>
      </c>
      <c r="C17" s="66">
        <f t="shared" si="0"/>
        <v>0</v>
      </c>
      <c r="D17" s="66">
        <f t="shared" si="0"/>
        <v>0</v>
      </c>
      <c r="E17" s="66">
        <f t="shared" si="0"/>
        <v>0</v>
      </c>
      <c r="F17" s="240"/>
      <c r="G17" s="239"/>
      <c r="H17" s="239"/>
      <c r="I17" s="239"/>
      <c r="J17" s="53"/>
      <c r="K17" s="53"/>
      <c r="L17" s="53"/>
      <c r="M17" s="53"/>
      <c r="N17" s="53"/>
      <c r="O17" s="53"/>
      <c r="P17" s="53"/>
      <c r="Q17" s="53"/>
      <c r="R17" s="53"/>
      <c r="S17" s="53"/>
      <c r="T17" s="53"/>
      <c r="U17" s="53"/>
    </row>
    <row r="18" spans="1:21" s="37" customFormat="1" ht="11.25" customHeight="1" x14ac:dyDescent="0.2">
      <c r="A18" s="239"/>
      <c r="B18" s="65" t="s">
        <v>243</v>
      </c>
      <c r="C18" s="66">
        <f t="shared" si="0"/>
        <v>0</v>
      </c>
      <c r="D18" s="66">
        <f t="shared" si="0"/>
        <v>0</v>
      </c>
      <c r="E18" s="66">
        <f t="shared" si="0"/>
        <v>0</v>
      </c>
      <c r="F18" s="240"/>
      <c r="G18" s="239"/>
      <c r="H18" s="239"/>
      <c r="I18" s="239"/>
      <c r="J18" s="53"/>
      <c r="K18" s="109" t="e">
        <f>K15+#REF!+#REF!</f>
        <v>#REF!</v>
      </c>
      <c r="L18" s="53"/>
      <c r="M18" s="53"/>
      <c r="N18" s="53"/>
      <c r="O18" s="53"/>
      <c r="P18" s="53"/>
      <c r="Q18" s="53"/>
      <c r="R18" s="53"/>
      <c r="S18" s="53"/>
      <c r="T18" s="53"/>
      <c r="U18" s="53"/>
    </row>
    <row r="19" spans="1:21" s="37" customFormat="1" ht="11.25" customHeight="1" x14ac:dyDescent="0.2">
      <c r="A19" s="239"/>
      <c r="B19" s="65" t="s">
        <v>237</v>
      </c>
      <c r="C19" s="66">
        <f t="shared" si="0"/>
        <v>123366.82199999999</v>
      </c>
      <c r="D19" s="66">
        <f t="shared" si="0"/>
        <v>123366.82199999999</v>
      </c>
      <c r="E19" s="66">
        <f t="shared" si="0"/>
        <v>123366.82199999999</v>
      </c>
      <c r="F19" s="240"/>
      <c r="G19" s="239"/>
      <c r="H19" s="239"/>
      <c r="I19" s="239"/>
      <c r="J19" s="53"/>
      <c r="K19" s="53"/>
      <c r="L19" s="53"/>
      <c r="M19" s="53"/>
      <c r="N19" s="53"/>
      <c r="O19" s="53"/>
      <c r="P19" s="53"/>
      <c r="Q19" s="53"/>
      <c r="R19" s="53"/>
      <c r="S19" s="53"/>
      <c r="T19" s="53"/>
      <c r="U19" s="53"/>
    </row>
    <row r="20" spans="1:21" s="37" customFormat="1" ht="11.25" customHeight="1" x14ac:dyDescent="0.2">
      <c r="A20" s="219" t="s">
        <v>11</v>
      </c>
      <c r="B20" s="219"/>
      <c r="C20" s="219"/>
      <c r="D20" s="219"/>
      <c r="E20" s="219"/>
      <c r="F20" s="219"/>
      <c r="G20" s="219"/>
      <c r="H20" s="219"/>
      <c r="I20" s="219"/>
      <c r="J20" s="53"/>
      <c r="K20" s="53"/>
      <c r="L20" s="53"/>
      <c r="M20" s="53"/>
      <c r="N20" s="53"/>
      <c r="O20" s="53"/>
      <c r="P20" s="53"/>
      <c r="Q20" s="53"/>
      <c r="R20" s="53"/>
      <c r="S20" s="53"/>
      <c r="T20" s="53"/>
      <c r="U20" s="53"/>
    </row>
    <row r="21" spans="1:21" s="37" customFormat="1" ht="11.25" customHeight="1" x14ac:dyDescent="0.2">
      <c r="A21" s="220"/>
      <c r="B21" s="65" t="s">
        <v>244</v>
      </c>
      <c r="C21" s="67">
        <f>SUM(C22:C27)</f>
        <v>74188.385349999997</v>
      </c>
      <c r="D21" s="67">
        <f>SUM(D22:D27)</f>
        <v>74188.385349999997</v>
      </c>
      <c r="E21" s="67">
        <f>SUM(E22:E27)</f>
        <v>74188.385349999997</v>
      </c>
      <c r="F21" s="242"/>
      <c r="G21" s="239"/>
      <c r="H21" s="242"/>
      <c r="I21" s="239"/>
      <c r="J21" s="53"/>
      <c r="K21" s="53"/>
      <c r="L21" s="53"/>
      <c r="M21" s="53"/>
      <c r="N21" s="53"/>
      <c r="O21" s="53"/>
      <c r="P21" s="53"/>
      <c r="Q21" s="53"/>
      <c r="R21" s="53"/>
      <c r="S21" s="53"/>
      <c r="T21" s="53"/>
      <c r="U21" s="53"/>
    </row>
    <row r="22" spans="1:21" s="38" customFormat="1" ht="10.5" customHeight="1" x14ac:dyDescent="0.2">
      <c r="A22" s="220"/>
      <c r="B22" s="65" t="s">
        <v>7</v>
      </c>
      <c r="C22" s="67">
        <f>C30+C47+C73+C101</f>
        <v>6376.7</v>
      </c>
      <c r="D22" s="67">
        <f t="shared" ref="D22:E22" si="1">D30+D47+D73+D101</f>
        <v>6376.7</v>
      </c>
      <c r="E22" s="67">
        <f t="shared" si="1"/>
        <v>6376.7</v>
      </c>
      <c r="F22" s="239"/>
      <c r="G22" s="239"/>
      <c r="H22" s="239"/>
      <c r="I22" s="239"/>
      <c r="J22" s="53"/>
      <c r="K22" s="53"/>
      <c r="L22" s="53"/>
      <c r="M22" s="53"/>
      <c r="N22" s="53"/>
      <c r="O22" s="53"/>
      <c r="P22" s="53"/>
      <c r="Q22" s="53"/>
      <c r="R22" s="53"/>
      <c r="S22" s="53"/>
      <c r="T22" s="53"/>
      <c r="U22" s="53"/>
    </row>
    <row r="23" spans="1:21" s="38" customFormat="1" ht="10.5" customHeight="1" x14ac:dyDescent="0.2">
      <c r="A23" s="220"/>
      <c r="B23" s="65" t="s">
        <v>8</v>
      </c>
      <c r="C23" s="67">
        <f t="shared" ref="C23:C26" si="2">C31+C48+C74+C102</f>
        <v>67811.68535</v>
      </c>
      <c r="D23" s="67">
        <f>D31+D48+D74+D102</f>
        <v>67811.68535</v>
      </c>
      <c r="E23" s="67">
        <f t="shared" ref="E23" si="3">E31+E48+E74+E102</f>
        <v>67811.68535</v>
      </c>
      <c r="F23" s="239"/>
      <c r="G23" s="239"/>
      <c r="H23" s="239"/>
      <c r="I23" s="239"/>
      <c r="J23" s="53"/>
      <c r="K23" s="53"/>
      <c r="L23" s="53"/>
      <c r="M23" s="53"/>
      <c r="N23" s="53"/>
      <c r="O23" s="53"/>
      <c r="P23" s="53"/>
      <c r="Q23" s="53"/>
      <c r="R23" s="53"/>
      <c r="S23" s="53"/>
      <c r="T23" s="53"/>
      <c r="U23" s="53"/>
    </row>
    <row r="24" spans="1:21" s="38" customFormat="1" ht="10.5" customHeight="1" x14ac:dyDescent="0.2">
      <c r="A24" s="220"/>
      <c r="B24" s="65" t="s">
        <v>9</v>
      </c>
      <c r="C24" s="67">
        <f t="shared" si="2"/>
        <v>0</v>
      </c>
      <c r="D24" s="67">
        <f t="shared" ref="D24:D27" si="4">D32+D49+D75</f>
        <v>0</v>
      </c>
      <c r="E24" s="67">
        <f t="shared" ref="E24" si="5">E32+E49+E75+E103</f>
        <v>0</v>
      </c>
      <c r="F24" s="239"/>
      <c r="G24" s="239"/>
      <c r="H24" s="239"/>
      <c r="I24" s="239"/>
      <c r="J24" s="53"/>
      <c r="K24" s="53"/>
      <c r="L24" s="53"/>
      <c r="M24" s="53"/>
      <c r="N24" s="53"/>
      <c r="O24" s="53"/>
      <c r="P24" s="53"/>
      <c r="Q24" s="53"/>
      <c r="R24" s="53"/>
      <c r="S24" s="53"/>
      <c r="T24" s="53"/>
      <c r="U24" s="53"/>
    </row>
    <row r="25" spans="1:21" s="38" customFormat="1" ht="10.5" customHeight="1" x14ac:dyDescent="0.2">
      <c r="A25" s="220"/>
      <c r="B25" s="65" t="s">
        <v>10</v>
      </c>
      <c r="C25" s="67">
        <f t="shared" si="2"/>
        <v>0</v>
      </c>
      <c r="D25" s="67">
        <f t="shared" si="4"/>
        <v>0</v>
      </c>
      <c r="E25" s="67">
        <f t="shared" ref="E25" si="6">E33+E50+E76+E104</f>
        <v>0</v>
      </c>
      <c r="F25" s="239"/>
      <c r="G25" s="239"/>
      <c r="H25" s="239"/>
      <c r="I25" s="239"/>
      <c r="J25" s="53"/>
      <c r="K25" s="53"/>
      <c r="L25" s="53"/>
      <c r="M25" s="53"/>
      <c r="N25" s="53"/>
      <c r="O25" s="53"/>
      <c r="P25" s="53"/>
      <c r="Q25" s="53"/>
      <c r="R25" s="53"/>
      <c r="S25" s="53"/>
      <c r="T25" s="53"/>
      <c r="U25" s="53"/>
    </row>
    <row r="26" spans="1:21" s="38" customFormat="1" ht="10.5" customHeight="1" x14ac:dyDescent="0.2">
      <c r="A26" s="220"/>
      <c r="B26" s="65" t="s">
        <v>243</v>
      </c>
      <c r="C26" s="67">
        <f t="shared" si="2"/>
        <v>0</v>
      </c>
      <c r="D26" s="67">
        <f t="shared" si="4"/>
        <v>0</v>
      </c>
      <c r="E26" s="67">
        <f t="shared" ref="E26" si="7">E34+E51+E77+E105</f>
        <v>0</v>
      </c>
      <c r="F26" s="239"/>
      <c r="G26" s="239"/>
      <c r="H26" s="239"/>
      <c r="I26" s="239"/>
      <c r="J26" s="53"/>
      <c r="K26" s="53"/>
      <c r="L26" s="53"/>
      <c r="M26" s="53"/>
      <c r="N26" s="53"/>
      <c r="O26" s="53"/>
      <c r="P26" s="53"/>
      <c r="Q26" s="53"/>
      <c r="R26" s="53"/>
      <c r="S26" s="53"/>
      <c r="T26" s="53"/>
      <c r="U26" s="53"/>
    </row>
    <row r="27" spans="1:21" s="38" customFormat="1" ht="10.5" customHeight="1" x14ac:dyDescent="0.2">
      <c r="A27" s="220"/>
      <c r="B27" s="65" t="s">
        <v>237</v>
      </c>
      <c r="C27" s="67">
        <v>0</v>
      </c>
      <c r="D27" s="67">
        <f t="shared" si="4"/>
        <v>0</v>
      </c>
      <c r="E27" s="67">
        <f t="shared" ref="E27" si="8">E35+E52+E78+E106</f>
        <v>0</v>
      </c>
      <c r="F27" s="239"/>
      <c r="G27" s="239"/>
      <c r="H27" s="239"/>
      <c r="I27" s="239"/>
      <c r="J27" s="53"/>
      <c r="K27" s="53"/>
      <c r="L27" s="53"/>
      <c r="M27" s="53"/>
      <c r="N27" s="53"/>
      <c r="O27" s="53"/>
      <c r="P27" s="53"/>
      <c r="Q27" s="53"/>
      <c r="R27" s="53"/>
      <c r="S27" s="53"/>
      <c r="T27" s="53"/>
      <c r="U27" s="53"/>
    </row>
    <row r="28" spans="1:21" s="38" customFormat="1" ht="10.5" customHeight="1" x14ac:dyDescent="0.2">
      <c r="A28" s="215" t="s">
        <v>13</v>
      </c>
      <c r="B28" s="68" t="s">
        <v>85</v>
      </c>
      <c r="C28" s="69"/>
      <c r="D28" s="69"/>
      <c r="E28" s="69"/>
      <c r="F28" s="215" t="s">
        <v>817</v>
      </c>
      <c r="G28" s="215"/>
      <c r="H28" s="215"/>
      <c r="I28" s="215"/>
      <c r="J28" s="53"/>
      <c r="K28" s="53"/>
      <c r="L28" s="53"/>
      <c r="M28" s="53"/>
      <c r="N28" s="53"/>
      <c r="O28" s="53"/>
      <c r="P28" s="53"/>
      <c r="Q28" s="53"/>
      <c r="R28" s="53"/>
      <c r="S28" s="53"/>
      <c r="T28" s="53"/>
      <c r="U28" s="53"/>
    </row>
    <row r="29" spans="1:21" s="38" customFormat="1" ht="12.75" customHeight="1" x14ac:dyDescent="0.2">
      <c r="A29" s="215"/>
      <c r="B29" s="65" t="s">
        <v>6</v>
      </c>
      <c r="C29" s="70">
        <f>SUM(C30:C35)</f>
        <v>5999.9999900000003</v>
      </c>
      <c r="D29" s="70">
        <f>SUM(D30:D35)</f>
        <v>5999.9999900000003</v>
      </c>
      <c r="E29" s="70">
        <f>SUM(E30:E35)</f>
        <v>5999.9999900000003</v>
      </c>
      <c r="F29" s="215"/>
      <c r="G29" s="215"/>
      <c r="H29" s="215"/>
      <c r="I29" s="215"/>
      <c r="J29" s="53"/>
      <c r="K29" s="53"/>
      <c r="L29" s="53"/>
      <c r="M29" s="53"/>
      <c r="N29" s="53"/>
      <c r="O29" s="53"/>
      <c r="P29" s="53"/>
      <c r="Q29" s="53"/>
      <c r="R29" s="53"/>
      <c r="S29" s="53"/>
      <c r="T29" s="53"/>
      <c r="U29" s="53"/>
    </row>
    <row r="30" spans="1:21" s="38" customFormat="1" ht="11.25" customHeight="1" x14ac:dyDescent="0.2">
      <c r="A30" s="215"/>
      <c r="B30" s="65" t="s">
        <v>7</v>
      </c>
      <c r="C30" s="70">
        <f>C38</f>
        <v>0</v>
      </c>
      <c r="D30" s="70">
        <f>D38</f>
        <v>0</v>
      </c>
      <c r="E30" s="70">
        <f>E38</f>
        <v>0</v>
      </c>
      <c r="F30" s="215"/>
      <c r="G30" s="215"/>
      <c r="H30" s="215"/>
      <c r="I30" s="215"/>
      <c r="J30" s="53"/>
      <c r="K30" s="53"/>
      <c r="L30" s="53"/>
      <c r="M30" s="53"/>
      <c r="N30" s="53"/>
      <c r="O30" s="53"/>
      <c r="P30" s="53"/>
      <c r="Q30" s="53"/>
      <c r="R30" s="53"/>
      <c r="S30" s="53"/>
      <c r="T30" s="53"/>
      <c r="U30" s="53"/>
    </row>
    <row r="31" spans="1:21" s="38" customFormat="1" ht="9.75" customHeight="1" x14ac:dyDescent="0.2">
      <c r="A31" s="215"/>
      <c r="B31" s="65" t="s">
        <v>8</v>
      </c>
      <c r="C31" s="70">
        <f t="shared" ref="C31:E35" si="9">C39</f>
        <v>5999.9999900000003</v>
      </c>
      <c r="D31" s="70">
        <f>D39</f>
        <v>5999.9999900000003</v>
      </c>
      <c r="E31" s="70">
        <f>E39</f>
        <v>5999.9999900000003</v>
      </c>
      <c r="F31" s="215"/>
      <c r="G31" s="215"/>
      <c r="H31" s="215"/>
      <c r="I31" s="215"/>
      <c r="J31" s="53"/>
      <c r="K31" s="53"/>
      <c r="L31" s="53"/>
      <c r="M31" s="53"/>
      <c r="N31" s="53"/>
      <c r="O31" s="53"/>
      <c r="P31" s="53"/>
      <c r="Q31" s="53"/>
      <c r="R31" s="53"/>
      <c r="S31" s="53"/>
      <c r="T31" s="53"/>
      <c r="U31" s="53"/>
    </row>
    <row r="32" spans="1:21" s="38" customFormat="1" ht="10.5" customHeight="1" x14ac:dyDescent="0.2">
      <c r="A32" s="215"/>
      <c r="B32" s="65" t="s">
        <v>9</v>
      </c>
      <c r="C32" s="70">
        <f t="shared" si="9"/>
        <v>0</v>
      </c>
      <c r="D32" s="70">
        <f t="shared" si="9"/>
        <v>0</v>
      </c>
      <c r="E32" s="70">
        <f t="shared" si="9"/>
        <v>0</v>
      </c>
      <c r="F32" s="215"/>
      <c r="G32" s="215"/>
      <c r="H32" s="215"/>
      <c r="I32" s="215"/>
      <c r="J32" s="53"/>
      <c r="K32" s="53"/>
      <c r="L32" s="53"/>
      <c r="M32" s="53"/>
      <c r="N32" s="53"/>
      <c r="O32" s="53"/>
      <c r="P32" s="53"/>
      <c r="Q32" s="53"/>
      <c r="R32" s="53"/>
      <c r="S32" s="53"/>
      <c r="T32" s="53"/>
      <c r="U32" s="53"/>
    </row>
    <row r="33" spans="1:21" s="38" customFormat="1" ht="11.25" customHeight="1" x14ac:dyDescent="0.2">
      <c r="A33" s="215"/>
      <c r="B33" s="65" t="s">
        <v>10</v>
      </c>
      <c r="C33" s="70">
        <f t="shared" si="9"/>
        <v>0</v>
      </c>
      <c r="D33" s="70">
        <f t="shared" si="9"/>
        <v>0</v>
      </c>
      <c r="E33" s="70">
        <f t="shared" si="9"/>
        <v>0</v>
      </c>
      <c r="F33" s="215"/>
      <c r="G33" s="215"/>
      <c r="H33" s="215"/>
      <c r="I33" s="215"/>
      <c r="J33" s="53"/>
      <c r="K33" s="53"/>
      <c r="L33" s="53"/>
      <c r="M33" s="53"/>
      <c r="N33" s="53"/>
      <c r="O33" s="53"/>
      <c r="P33" s="53"/>
      <c r="Q33" s="53"/>
      <c r="R33" s="53"/>
      <c r="S33" s="53"/>
      <c r="T33" s="53"/>
      <c r="U33" s="53"/>
    </row>
    <row r="34" spans="1:21" s="38" customFormat="1" ht="12" customHeight="1" x14ac:dyDescent="0.2">
      <c r="A34" s="215"/>
      <c r="B34" s="65" t="s">
        <v>243</v>
      </c>
      <c r="C34" s="70">
        <f t="shared" si="9"/>
        <v>0</v>
      </c>
      <c r="D34" s="70">
        <f t="shared" si="9"/>
        <v>0</v>
      </c>
      <c r="E34" s="70">
        <f t="shared" si="9"/>
        <v>0</v>
      </c>
      <c r="F34" s="215"/>
      <c r="G34" s="215"/>
      <c r="H34" s="215"/>
      <c r="I34" s="215"/>
      <c r="J34" s="53"/>
      <c r="K34" s="53"/>
      <c r="L34" s="53"/>
      <c r="M34" s="53"/>
      <c r="N34" s="53"/>
      <c r="O34" s="53"/>
      <c r="P34" s="53"/>
      <c r="Q34" s="53"/>
      <c r="R34" s="53"/>
      <c r="S34" s="53"/>
      <c r="T34" s="53"/>
      <c r="U34" s="53"/>
    </row>
    <row r="35" spans="1:21" s="38" customFormat="1" ht="12" customHeight="1" x14ac:dyDescent="0.2">
      <c r="A35" s="215"/>
      <c r="B35" s="65" t="s">
        <v>237</v>
      </c>
      <c r="C35" s="70">
        <v>0</v>
      </c>
      <c r="D35" s="70">
        <f t="shared" si="9"/>
        <v>0</v>
      </c>
      <c r="E35" s="70">
        <f t="shared" si="9"/>
        <v>0</v>
      </c>
      <c r="F35" s="215"/>
      <c r="G35" s="215"/>
      <c r="H35" s="215"/>
      <c r="I35" s="215"/>
      <c r="J35" s="53"/>
      <c r="K35" s="53"/>
      <c r="L35" s="53"/>
      <c r="M35" s="53"/>
      <c r="N35" s="53"/>
      <c r="O35" s="53"/>
      <c r="P35" s="53"/>
      <c r="Q35" s="53"/>
      <c r="R35" s="53"/>
      <c r="S35" s="53"/>
      <c r="T35" s="53"/>
      <c r="U35" s="53"/>
    </row>
    <row r="36" spans="1:21" s="38" customFormat="1" ht="11.25" customHeight="1" x14ac:dyDescent="0.2">
      <c r="A36" s="215" t="s">
        <v>14</v>
      </c>
      <c r="B36" s="71" t="s">
        <v>278</v>
      </c>
      <c r="C36" s="50"/>
      <c r="D36" s="50"/>
      <c r="E36" s="50"/>
      <c r="F36" s="216" t="s">
        <v>491</v>
      </c>
      <c r="G36" s="216" t="s">
        <v>491</v>
      </c>
      <c r="H36" s="216"/>
      <c r="I36" s="216"/>
      <c r="J36" s="53"/>
      <c r="K36" s="53"/>
      <c r="L36" s="53"/>
      <c r="M36" s="53"/>
      <c r="N36" s="53"/>
      <c r="O36" s="53"/>
      <c r="P36" s="53"/>
      <c r="Q36" s="53"/>
      <c r="R36" s="53"/>
      <c r="S36" s="53"/>
      <c r="T36" s="53"/>
      <c r="U36" s="53"/>
    </row>
    <row r="37" spans="1:21" s="38" customFormat="1" ht="15" customHeight="1" x14ac:dyDescent="0.2">
      <c r="A37" s="215"/>
      <c r="B37" s="65" t="s">
        <v>6</v>
      </c>
      <c r="C37" s="70">
        <f>SUM(C38:C43)</f>
        <v>5999.9999900000003</v>
      </c>
      <c r="D37" s="70">
        <f>SUM(D38:D43)</f>
        <v>5999.9999900000003</v>
      </c>
      <c r="E37" s="70">
        <f>SUM(E38:E43)</f>
        <v>5999.9999900000003</v>
      </c>
      <c r="F37" s="217"/>
      <c r="G37" s="217"/>
      <c r="H37" s="217"/>
      <c r="I37" s="217"/>
      <c r="J37" s="53"/>
      <c r="K37" s="53"/>
      <c r="L37" s="53"/>
      <c r="M37" s="53"/>
      <c r="N37" s="53"/>
      <c r="O37" s="53"/>
      <c r="P37" s="53"/>
      <c r="Q37" s="53"/>
      <c r="R37" s="53"/>
      <c r="S37" s="53"/>
      <c r="T37" s="53"/>
      <c r="U37" s="53"/>
    </row>
    <row r="38" spans="1:21" s="38" customFormat="1" ht="9.75" customHeight="1" x14ac:dyDescent="0.2">
      <c r="A38" s="215"/>
      <c r="B38" s="65" t="s">
        <v>7</v>
      </c>
      <c r="C38" s="50">
        <v>0</v>
      </c>
      <c r="D38" s="50">
        <v>0</v>
      </c>
      <c r="E38" s="50">
        <v>0</v>
      </c>
      <c r="F38" s="217"/>
      <c r="G38" s="217"/>
      <c r="H38" s="217"/>
      <c r="I38" s="217"/>
      <c r="J38" s="53"/>
      <c r="K38" s="53"/>
      <c r="L38" s="53"/>
      <c r="M38" s="53"/>
      <c r="N38" s="53"/>
      <c r="O38" s="53"/>
      <c r="P38" s="53"/>
      <c r="Q38" s="53"/>
      <c r="R38" s="53"/>
      <c r="S38" s="53"/>
      <c r="T38" s="53"/>
      <c r="U38" s="53"/>
    </row>
    <row r="39" spans="1:21" s="38" customFormat="1" ht="9.75" customHeight="1" x14ac:dyDescent="0.2">
      <c r="A39" s="215"/>
      <c r="B39" s="65" t="s">
        <v>8</v>
      </c>
      <c r="C39" s="50">
        <v>5999.9999900000003</v>
      </c>
      <c r="D39" s="50">
        <v>5999.9999900000003</v>
      </c>
      <c r="E39" s="50">
        <v>5999.9999900000003</v>
      </c>
      <c r="F39" s="217"/>
      <c r="G39" s="217"/>
      <c r="H39" s="217"/>
      <c r="I39" s="217"/>
      <c r="J39" s="53"/>
      <c r="K39" s="53"/>
      <c r="L39" s="53"/>
      <c r="M39" s="53"/>
      <c r="N39" s="53"/>
      <c r="O39" s="53"/>
      <c r="P39" s="53"/>
      <c r="Q39" s="53"/>
      <c r="R39" s="53"/>
      <c r="S39" s="53"/>
      <c r="T39" s="53"/>
      <c r="U39" s="53"/>
    </row>
    <row r="40" spans="1:21" s="38" customFormat="1" ht="9.75" customHeight="1" x14ac:dyDescent="0.2">
      <c r="A40" s="215"/>
      <c r="B40" s="65" t="s">
        <v>9</v>
      </c>
      <c r="C40" s="50">
        <v>0</v>
      </c>
      <c r="D40" s="50">
        <v>0</v>
      </c>
      <c r="E40" s="50">
        <v>0</v>
      </c>
      <c r="F40" s="217"/>
      <c r="G40" s="217"/>
      <c r="H40" s="217"/>
      <c r="I40" s="217"/>
      <c r="J40" s="53"/>
      <c r="K40" s="53"/>
      <c r="L40" s="53"/>
      <c r="M40" s="53"/>
      <c r="N40" s="53"/>
      <c r="O40" s="53"/>
      <c r="P40" s="53"/>
      <c r="Q40" s="53"/>
      <c r="R40" s="53"/>
      <c r="S40" s="53"/>
      <c r="T40" s="53"/>
      <c r="U40" s="53"/>
    </row>
    <row r="41" spans="1:21" s="38" customFormat="1" ht="9.75" customHeight="1" x14ac:dyDescent="0.2">
      <c r="A41" s="215"/>
      <c r="B41" s="65" t="s">
        <v>10</v>
      </c>
      <c r="C41" s="50">
        <v>0</v>
      </c>
      <c r="D41" s="50">
        <v>0</v>
      </c>
      <c r="E41" s="50">
        <v>0</v>
      </c>
      <c r="F41" s="217"/>
      <c r="G41" s="217"/>
      <c r="H41" s="217"/>
      <c r="I41" s="217"/>
      <c r="J41" s="53"/>
      <c r="K41" s="53"/>
      <c r="L41" s="53"/>
      <c r="M41" s="53"/>
      <c r="N41" s="53"/>
      <c r="O41" s="53"/>
      <c r="P41" s="53"/>
      <c r="Q41" s="53"/>
      <c r="R41" s="53"/>
      <c r="S41" s="53"/>
      <c r="T41" s="53"/>
      <c r="U41" s="53"/>
    </row>
    <row r="42" spans="1:21" s="38" customFormat="1" ht="9.75" customHeight="1" x14ac:dyDescent="0.2">
      <c r="A42" s="215"/>
      <c r="B42" s="65" t="s">
        <v>243</v>
      </c>
      <c r="C42" s="50">
        <v>0</v>
      </c>
      <c r="D42" s="50">
        <v>0</v>
      </c>
      <c r="E42" s="50">
        <v>0</v>
      </c>
      <c r="F42" s="217"/>
      <c r="G42" s="217"/>
      <c r="H42" s="217"/>
      <c r="I42" s="217"/>
      <c r="J42" s="53"/>
      <c r="K42" s="53"/>
      <c r="L42" s="53"/>
      <c r="M42" s="53"/>
      <c r="N42" s="53"/>
      <c r="O42" s="53"/>
      <c r="P42" s="53"/>
      <c r="Q42" s="53"/>
      <c r="R42" s="53"/>
      <c r="S42" s="53"/>
      <c r="T42" s="53"/>
      <c r="U42" s="53"/>
    </row>
    <row r="43" spans="1:21" s="38" customFormat="1" ht="9.75" customHeight="1" x14ac:dyDescent="0.2">
      <c r="A43" s="215"/>
      <c r="B43" s="65" t="s">
        <v>237</v>
      </c>
      <c r="C43" s="70">
        <v>0</v>
      </c>
      <c r="D43" s="70">
        <v>0</v>
      </c>
      <c r="E43" s="70">
        <v>0</v>
      </c>
      <c r="F43" s="217"/>
      <c r="G43" s="217"/>
      <c r="H43" s="217"/>
      <c r="I43" s="217"/>
      <c r="J43" s="53"/>
      <c r="K43" s="53"/>
      <c r="L43" s="53"/>
      <c r="M43" s="53"/>
      <c r="N43" s="53"/>
      <c r="O43" s="53"/>
      <c r="P43" s="53"/>
      <c r="Q43" s="53"/>
      <c r="R43" s="53"/>
      <c r="S43" s="53"/>
      <c r="T43" s="53"/>
      <c r="U43" s="53"/>
    </row>
    <row r="44" spans="1:21" s="38" customFormat="1" ht="9.75" customHeight="1" x14ac:dyDescent="0.2">
      <c r="A44" s="215"/>
      <c r="B44" s="65" t="s">
        <v>279</v>
      </c>
      <c r="C44" s="50">
        <f>C39</f>
        <v>5999.9999900000003</v>
      </c>
      <c r="D44" s="50">
        <f>D39</f>
        <v>5999.9999900000003</v>
      </c>
      <c r="E44" s="50">
        <f>E39</f>
        <v>5999.9999900000003</v>
      </c>
      <c r="F44" s="218"/>
      <c r="G44" s="218"/>
      <c r="H44" s="218"/>
      <c r="I44" s="218"/>
      <c r="J44" s="53"/>
      <c r="K44" s="53"/>
      <c r="L44" s="53"/>
      <c r="M44" s="53"/>
      <c r="N44" s="53"/>
      <c r="O44" s="53"/>
      <c r="P44" s="53"/>
      <c r="Q44" s="53"/>
      <c r="R44" s="53"/>
      <c r="S44" s="53"/>
      <c r="T44" s="53"/>
      <c r="U44" s="53"/>
    </row>
    <row r="45" spans="1:21" s="38" customFormat="1" ht="9.75" customHeight="1" x14ac:dyDescent="0.2">
      <c r="A45" s="215" t="s">
        <v>15</v>
      </c>
      <c r="B45" s="71" t="s">
        <v>280</v>
      </c>
      <c r="C45" s="50"/>
      <c r="D45" s="50"/>
      <c r="E45" s="50"/>
      <c r="F45" s="215" t="s">
        <v>817</v>
      </c>
      <c r="G45" s="215"/>
      <c r="H45" s="215"/>
      <c r="I45" s="215"/>
      <c r="J45" s="53"/>
      <c r="K45" s="53"/>
      <c r="L45" s="53"/>
      <c r="M45" s="53"/>
      <c r="N45" s="53"/>
      <c r="O45" s="53"/>
      <c r="P45" s="53"/>
      <c r="Q45" s="53"/>
      <c r="R45" s="53"/>
      <c r="S45" s="53"/>
      <c r="T45" s="53"/>
      <c r="U45" s="53"/>
    </row>
    <row r="46" spans="1:21" s="38" customFormat="1" ht="10.5" customHeight="1" x14ac:dyDescent="0.2">
      <c r="A46" s="215"/>
      <c r="B46" s="65" t="s">
        <v>6</v>
      </c>
      <c r="C46" s="70">
        <f>SUM(C47:C52)</f>
        <v>41014.38478</v>
      </c>
      <c r="D46" s="70">
        <f>SUM(D47:D52)</f>
        <v>41014.38478</v>
      </c>
      <c r="E46" s="70">
        <v>0</v>
      </c>
      <c r="F46" s="215"/>
      <c r="G46" s="215"/>
      <c r="H46" s="215"/>
      <c r="I46" s="215"/>
      <c r="J46" s="53"/>
      <c r="K46" s="53"/>
      <c r="L46" s="53"/>
      <c r="M46" s="53"/>
      <c r="N46" s="53"/>
      <c r="O46" s="53"/>
      <c r="P46" s="53"/>
      <c r="Q46" s="53"/>
      <c r="R46" s="53"/>
      <c r="S46" s="53"/>
      <c r="T46" s="53"/>
      <c r="U46" s="53"/>
    </row>
    <row r="47" spans="1:21" s="38" customFormat="1" ht="10.5" customHeight="1" x14ac:dyDescent="0.2">
      <c r="A47" s="215"/>
      <c r="B47" s="65" t="s">
        <v>7</v>
      </c>
      <c r="C47" s="50">
        <f t="shared" ref="C47:E52" si="10">C55+C64</f>
        <v>0</v>
      </c>
      <c r="D47" s="50">
        <f t="shared" si="10"/>
        <v>0</v>
      </c>
      <c r="E47" s="50">
        <f t="shared" si="10"/>
        <v>0</v>
      </c>
      <c r="F47" s="215"/>
      <c r="G47" s="215"/>
      <c r="H47" s="215"/>
      <c r="I47" s="215"/>
      <c r="J47" s="53"/>
      <c r="K47" s="53"/>
      <c r="L47" s="53"/>
      <c r="M47" s="53"/>
      <c r="N47" s="53"/>
      <c r="O47" s="53"/>
      <c r="P47" s="53"/>
      <c r="Q47" s="53"/>
      <c r="R47" s="53"/>
      <c r="S47" s="53"/>
      <c r="T47" s="53"/>
      <c r="U47" s="53"/>
    </row>
    <row r="48" spans="1:21" s="38" customFormat="1" ht="10.5" customHeight="1" x14ac:dyDescent="0.2">
      <c r="A48" s="215"/>
      <c r="B48" s="65" t="s">
        <v>8</v>
      </c>
      <c r="C48" s="50">
        <f t="shared" si="10"/>
        <v>41014.38478</v>
      </c>
      <c r="D48" s="50">
        <f>D56+D65</f>
        <v>41014.38478</v>
      </c>
      <c r="E48" s="50">
        <f>E56+E65</f>
        <v>41014.38478</v>
      </c>
      <c r="F48" s="215"/>
      <c r="G48" s="215"/>
      <c r="H48" s="215"/>
      <c r="I48" s="215"/>
      <c r="J48" s="53"/>
      <c r="K48" s="53"/>
      <c r="L48" s="53"/>
      <c r="M48" s="53"/>
      <c r="N48" s="53"/>
      <c r="O48" s="53"/>
      <c r="P48" s="53"/>
      <c r="Q48" s="53"/>
      <c r="R48" s="53"/>
      <c r="S48" s="53"/>
      <c r="T48" s="53"/>
      <c r="U48" s="53"/>
    </row>
    <row r="49" spans="1:21" s="38" customFormat="1" ht="10.5" customHeight="1" x14ac:dyDescent="0.2">
      <c r="A49" s="215"/>
      <c r="B49" s="65" t="s">
        <v>9</v>
      </c>
      <c r="C49" s="50">
        <f t="shared" si="10"/>
        <v>0</v>
      </c>
      <c r="D49" s="50">
        <f t="shared" si="10"/>
        <v>0</v>
      </c>
      <c r="E49" s="50">
        <f t="shared" si="10"/>
        <v>0</v>
      </c>
      <c r="F49" s="215"/>
      <c r="G49" s="215"/>
      <c r="H49" s="215"/>
      <c r="I49" s="215"/>
      <c r="J49" s="53"/>
      <c r="K49" s="53"/>
      <c r="L49" s="53"/>
      <c r="M49" s="53"/>
      <c r="N49" s="53"/>
      <c r="O49" s="53"/>
      <c r="P49" s="53"/>
      <c r="Q49" s="53"/>
      <c r="R49" s="53"/>
      <c r="S49" s="53"/>
      <c r="T49" s="53"/>
      <c r="U49" s="53"/>
    </row>
    <row r="50" spans="1:21" s="38" customFormat="1" ht="10.5" customHeight="1" x14ac:dyDescent="0.2">
      <c r="A50" s="215"/>
      <c r="B50" s="65" t="s">
        <v>10</v>
      </c>
      <c r="C50" s="50">
        <f t="shared" si="10"/>
        <v>0</v>
      </c>
      <c r="D50" s="50">
        <f t="shared" si="10"/>
        <v>0</v>
      </c>
      <c r="E50" s="50">
        <f t="shared" si="10"/>
        <v>0</v>
      </c>
      <c r="F50" s="215"/>
      <c r="G50" s="215"/>
      <c r="H50" s="215"/>
      <c r="I50" s="215"/>
      <c r="J50" s="53"/>
      <c r="K50" s="53"/>
      <c r="L50" s="53"/>
      <c r="M50" s="53"/>
      <c r="N50" s="53"/>
      <c r="O50" s="53"/>
      <c r="P50" s="53"/>
      <c r="Q50" s="53"/>
      <c r="R50" s="53"/>
      <c r="S50" s="53"/>
      <c r="T50" s="53"/>
      <c r="U50" s="53"/>
    </row>
    <row r="51" spans="1:21" s="38" customFormat="1" ht="10.5" customHeight="1" x14ac:dyDescent="0.2">
      <c r="A51" s="215"/>
      <c r="B51" s="65" t="s">
        <v>243</v>
      </c>
      <c r="C51" s="50">
        <f t="shared" si="10"/>
        <v>0</v>
      </c>
      <c r="D51" s="50">
        <f t="shared" si="10"/>
        <v>0</v>
      </c>
      <c r="E51" s="50">
        <f t="shared" si="10"/>
        <v>0</v>
      </c>
      <c r="F51" s="215"/>
      <c r="G51" s="215"/>
      <c r="H51" s="215"/>
      <c r="I51" s="215"/>
      <c r="J51" s="53"/>
      <c r="K51" s="53"/>
      <c r="L51" s="53"/>
      <c r="M51" s="53"/>
      <c r="N51" s="53"/>
      <c r="O51" s="53"/>
      <c r="P51" s="53"/>
      <c r="Q51" s="53"/>
      <c r="R51" s="53"/>
      <c r="S51" s="53"/>
      <c r="T51" s="53"/>
      <c r="U51" s="53"/>
    </row>
    <row r="52" spans="1:21" s="38" customFormat="1" ht="10.5" customHeight="1" x14ac:dyDescent="0.2">
      <c r="A52" s="215"/>
      <c r="B52" s="65" t="s">
        <v>237</v>
      </c>
      <c r="C52" s="50">
        <f t="shared" si="10"/>
        <v>0</v>
      </c>
      <c r="D52" s="50">
        <f t="shared" si="10"/>
        <v>0</v>
      </c>
      <c r="E52" s="50">
        <f t="shared" si="10"/>
        <v>0</v>
      </c>
      <c r="F52" s="215"/>
      <c r="G52" s="215"/>
      <c r="H52" s="215"/>
      <c r="I52" s="215"/>
      <c r="J52" s="53"/>
      <c r="K52" s="53"/>
      <c r="L52" s="53"/>
      <c r="M52" s="53"/>
      <c r="N52" s="53"/>
      <c r="O52" s="53"/>
      <c r="P52" s="53"/>
      <c r="Q52" s="53"/>
      <c r="R52" s="53"/>
      <c r="S52" s="53"/>
      <c r="T52" s="53"/>
      <c r="U52" s="53"/>
    </row>
    <row r="53" spans="1:21" s="38" customFormat="1" ht="34.5" customHeight="1" x14ac:dyDescent="0.2">
      <c r="A53" s="215" t="s">
        <v>16</v>
      </c>
      <c r="B53" s="71" t="s">
        <v>281</v>
      </c>
      <c r="C53" s="50"/>
      <c r="D53" s="50"/>
      <c r="E53" s="50"/>
      <c r="F53" s="216" t="s">
        <v>560</v>
      </c>
      <c r="G53" s="216" t="s">
        <v>491</v>
      </c>
      <c r="H53" s="233"/>
      <c r="I53" s="241"/>
      <c r="J53" s="53"/>
      <c r="K53" s="53"/>
      <c r="L53" s="53"/>
      <c r="M53" s="53"/>
      <c r="N53" s="53"/>
      <c r="O53" s="53"/>
      <c r="P53" s="53"/>
      <c r="Q53" s="53"/>
      <c r="R53" s="53"/>
      <c r="S53" s="53"/>
      <c r="T53" s="53"/>
      <c r="U53" s="53"/>
    </row>
    <row r="54" spans="1:21" s="38" customFormat="1" ht="19.5" customHeight="1" x14ac:dyDescent="0.2">
      <c r="A54" s="215"/>
      <c r="B54" s="65" t="s">
        <v>6</v>
      </c>
      <c r="C54" s="70">
        <f>SUM(C55:C60)</f>
        <v>2428.9803000000002</v>
      </c>
      <c r="D54" s="70">
        <f>SUM(D55:D60)</f>
        <v>2428.9803000000002</v>
      </c>
      <c r="E54" s="70">
        <f>SUM(E55:E60)</f>
        <v>2428.9803000000002</v>
      </c>
      <c r="F54" s="217"/>
      <c r="G54" s="217"/>
      <c r="H54" s="234"/>
      <c r="I54" s="217"/>
      <c r="J54" s="53"/>
      <c r="K54" s="53"/>
      <c r="L54" s="53"/>
      <c r="M54" s="53"/>
      <c r="N54" s="53"/>
      <c r="O54" s="53"/>
      <c r="P54" s="53"/>
      <c r="Q54" s="53"/>
      <c r="R54" s="53"/>
      <c r="S54" s="53"/>
      <c r="T54" s="53"/>
      <c r="U54" s="53"/>
    </row>
    <row r="55" spans="1:21" s="38" customFormat="1" ht="11.25" customHeight="1" x14ac:dyDescent="0.2">
      <c r="A55" s="215"/>
      <c r="B55" s="65" t="s">
        <v>7</v>
      </c>
      <c r="C55" s="50">
        <v>0</v>
      </c>
      <c r="D55" s="50">
        <v>0</v>
      </c>
      <c r="E55" s="50">
        <v>0</v>
      </c>
      <c r="F55" s="217"/>
      <c r="G55" s="217"/>
      <c r="H55" s="234"/>
      <c r="I55" s="217"/>
      <c r="J55" s="53"/>
      <c r="K55" s="53"/>
      <c r="L55" s="53"/>
      <c r="M55" s="53"/>
      <c r="N55" s="53"/>
      <c r="O55" s="53"/>
      <c r="P55" s="53"/>
      <c r="Q55" s="53"/>
      <c r="R55" s="53"/>
      <c r="S55" s="53"/>
      <c r="T55" s="53"/>
      <c r="U55" s="53"/>
    </row>
    <row r="56" spans="1:21" s="38" customFormat="1" ht="11.25" customHeight="1" x14ac:dyDescent="0.2">
      <c r="A56" s="215"/>
      <c r="B56" s="65" t="s">
        <v>8</v>
      </c>
      <c r="C56" s="50">
        <v>2428.9803000000002</v>
      </c>
      <c r="D56" s="50">
        <v>2428.9803000000002</v>
      </c>
      <c r="E56" s="50">
        <v>2428.9803000000002</v>
      </c>
      <c r="F56" s="217"/>
      <c r="G56" s="217"/>
      <c r="H56" s="234"/>
      <c r="I56" s="217"/>
      <c r="J56" s="53"/>
      <c r="K56" s="53"/>
      <c r="L56" s="53"/>
      <c r="M56" s="53"/>
      <c r="N56" s="53"/>
      <c r="O56" s="53"/>
      <c r="P56" s="53"/>
      <c r="Q56" s="53"/>
      <c r="R56" s="53"/>
      <c r="S56" s="53"/>
      <c r="T56" s="53"/>
      <c r="U56" s="53"/>
    </row>
    <row r="57" spans="1:21" s="38" customFormat="1" ht="11.25" customHeight="1" x14ac:dyDescent="0.2">
      <c r="A57" s="215"/>
      <c r="B57" s="65" t="s">
        <v>9</v>
      </c>
      <c r="C57" s="50">
        <v>0</v>
      </c>
      <c r="D57" s="50">
        <v>0</v>
      </c>
      <c r="E57" s="50">
        <v>0</v>
      </c>
      <c r="F57" s="217"/>
      <c r="G57" s="217"/>
      <c r="H57" s="234"/>
      <c r="I57" s="217"/>
      <c r="J57" s="53"/>
      <c r="K57" s="53"/>
      <c r="L57" s="53"/>
      <c r="M57" s="53"/>
      <c r="N57" s="53"/>
      <c r="O57" s="53"/>
      <c r="P57" s="53"/>
      <c r="Q57" s="53"/>
      <c r="R57" s="53"/>
      <c r="S57" s="53"/>
      <c r="T57" s="53"/>
      <c r="U57" s="53"/>
    </row>
    <row r="58" spans="1:21" s="38" customFormat="1" ht="11.25" customHeight="1" x14ac:dyDescent="0.2">
      <c r="A58" s="215"/>
      <c r="B58" s="65" t="s">
        <v>10</v>
      </c>
      <c r="C58" s="50">
        <v>0</v>
      </c>
      <c r="D58" s="50">
        <v>0</v>
      </c>
      <c r="E58" s="50">
        <v>0</v>
      </c>
      <c r="F58" s="217"/>
      <c r="G58" s="217"/>
      <c r="H58" s="234"/>
      <c r="I58" s="217"/>
      <c r="J58" s="53"/>
      <c r="K58" s="53"/>
      <c r="L58" s="53"/>
      <c r="M58" s="53"/>
      <c r="N58" s="53"/>
      <c r="O58" s="53"/>
      <c r="P58" s="53"/>
      <c r="Q58" s="53"/>
      <c r="R58" s="53"/>
      <c r="S58" s="53"/>
      <c r="T58" s="53"/>
      <c r="U58" s="53"/>
    </row>
    <row r="59" spans="1:21" s="38" customFormat="1" ht="11.25" customHeight="1" x14ac:dyDescent="0.2">
      <c r="A59" s="215"/>
      <c r="B59" s="65" t="s">
        <v>243</v>
      </c>
      <c r="C59" s="50">
        <v>0</v>
      </c>
      <c r="D59" s="50">
        <v>0</v>
      </c>
      <c r="E59" s="50">
        <v>0</v>
      </c>
      <c r="F59" s="217"/>
      <c r="G59" s="217"/>
      <c r="H59" s="234"/>
      <c r="I59" s="217"/>
      <c r="J59" s="53"/>
      <c r="K59" s="53"/>
      <c r="L59" s="53"/>
      <c r="M59" s="53"/>
      <c r="N59" s="53"/>
      <c r="O59" s="53"/>
      <c r="P59" s="53"/>
      <c r="Q59" s="53"/>
      <c r="R59" s="53"/>
      <c r="S59" s="53"/>
      <c r="T59" s="53"/>
      <c r="U59" s="53"/>
    </row>
    <row r="60" spans="1:21" s="38" customFormat="1" ht="11.25" customHeight="1" x14ac:dyDescent="0.2">
      <c r="A60" s="215"/>
      <c r="B60" s="65" t="s">
        <v>237</v>
      </c>
      <c r="C60" s="50">
        <v>0</v>
      </c>
      <c r="D60" s="50">
        <v>0</v>
      </c>
      <c r="E60" s="50">
        <v>0</v>
      </c>
      <c r="F60" s="217"/>
      <c r="G60" s="217"/>
      <c r="H60" s="234"/>
      <c r="I60" s="217"/>
      <c r="J60" s="53"/>
      <c r="K60" s="53"/>
      <c r="L60" s="53"/>
      <c r="M60" s="53"/>
      <c r="N60" s="53"/>
      <c r="O60" s="53"/>
      <c r="P60" s="53"/>
      <c r="Q60" s="53"/>
      <c r="R60" s="53"/>
      <c r="S60" s="53"/>
      <c r="T60" s="53"/>
      <c r="U60" s="53"/>
    </row>
    <row r="61" spans="1:21" s="38" customFormat="1" ht="11.25" customHeight="1" x14ac:dyDescent="0.2">
      <c r="A61" s="215"/>
      <c r="B61" s="65" t="s">
        <v>279</v>
      </c>
      <c r="C61" s="50">
        <f>C56</f>
        <v>2428.9803000000002</v>
      </c>
      <c r="D61" s="50">
        <f>D56</f>
        <v>2428.9803000000002</v>
      </c>
      <c r="E61" s="50">
        <f>E56</f>
        <v>2428.9803000000002</v>
      </c>
      <c r="F61" s="218"/>
      <c r="G61" s="218"/>
      <c r="H61" s="235"/>
      <c r="I61" s="218"/>
      <c r="J61" s="53"/>
      <c r="K61" s="53"/>
      <c r="L61" s="53"/>
      <c r="M61" s="53"/>
      <c r="N61" s="53"/>
      <c r="O61" s="53"/>
      <c r="P61" s="53"/>
      <c r="Q61" s="53"/>
      <c r="R61" s="53"/>
      <c r="S61" s="53"/>
      <c r="T61" s="53"/>
      <c r="U61" s="53"/>
    </row>
    <row r="62" spans="1:21" s="38" customFormat="1" ht="43.5" customHeight="1" x14ac:dyDescent="0.2">
      <c r="A62" s="215" t="s">
        <v>81</v>
      </c>
      <c r="B62" s="71" t="s">
        <v>368</v>
      </c>
      <c r="C62" s="50"/>
      <c r="D62" s="50"/>
      <c r="E62" s="50"/>
      <c r="F62" s="216" t="s">
        <v>561</v>
      </c>
      <c r="G62" s="216" t="s">
        <v>644</v>
      </c>
      <c r="H62" s="216"/>
      <c r="I62" s="236" t="s">
        <v>562</v>
      </c>
      <c r="J62" s="53"/>
      <c r="K62" s="53"/>
      <c r="L62" s="53"/>
      <c r="M62" s="53"/>
      <c r="N62" s="53"/>
      <c r="O62" s="53"/>
      <c r="P62" s="53"/>
      <c r="Q62" s="53"/>
      <c r="R62" s="53"/>
      <c r="S62" s="53"/>
      <c r="T62" s="53"/>
      <c r="U62" s="53"/>
    </row>
    <row r="63" spans="1:21" s="38" customFormat="1" ht="21.75" customHeight="1" x14ac:dyDescent="0.2">
      <c r="A63" s="215"/>
      <c r="B63" s="65" t="s">
        <v>6</v>
      </c>
      <c r="C63" s="70">
        <f>SUM(C64:C69)</f>
        <v>38585.404479999997</v>
      </c>
      <c r="D63" s="70">
        <f>SUM(D64:D69)</f>
        <v>38585.404479999997</v>
      </c>
      <c r="E63" s="70">
        <f>SUM(E64:E69)</f>
        <v>38585.404479999997</v>
      </c>
      <c r="F63" s="217"/>
      <c r="G63" s="217"/>
      <c r="H63" s="217"/>
      <c r="I63" s="237"/>
      <c r="J63" s="53"/>
      <c r="K63" s="53"/>
      <c r="L63" s="53"/>
      <c r="M63" s="53"/>
      <c r="N63" s="53"/>
      <c r="O63" s="53"/>
      <c r="P63" s="53"/>
      <c r="Q63" s="53"/>
      <c r="R63" s="53"/>
      <c r="S63" s="53"/>
      <c r="T63" s="53"/>
      <c r="U63" s="53"/>
    </row>
    <row r="64" spans="1:21" s="38" customFormat="1" ht="9.75" customHeight="1" x14ac:dyDescent="0.2">
      <c r="A64" s="215"/>
      <c r="B64" s="65" t="s">
        <v>7</v>
      </c>
      <c r="C64" s="50">
        <v>0</v>
      </c>
      <c r="D64" s="50">
        <v>0</v>
      </c>
      <c r="E64" s="50">
        <v>0</v>
      </c>
      <c r="F64" s="217"/>
      <c r="G64" s="217"/>
      <c r="H64" s="217"/>
      <c r="I64" s="237"/>
      <c r="J64" s="53"/>
      <c r="K64" s="53"/>
      <c r="L64" s="53"/>
      <c r="M64" s="53"/>
      <c r="N64" s="53"/>
      <c r="O64" s="53"/>
      <c r="P64" s="53"/>
      <c r="Q64" s="53"/>
      <c r="R64" s="53"/>
      <c r="S64" s="53"/>
      <c r="T64" s="53"/>
      <c r="U64" s="53"/>
    </row>
    <row r="65" spans="1:21" s="38" customFormat="1" ht="9.75" customHeight="1" x14ac:dyDescent="0.2">
      <c r="A65" s="215"/>
      <c r="B65" s="65" t="s">
        <v>8</v>
      </c>
      <c r="C65" s="50">
        <v>38585.404479999997</v>
      </c>
      <c r="D65" s="50">
        <v>38585.404479999997</v>
      </c>
      <c r="E65" s="50">
        <v>38585.404479999997</v>
      </c>
      <c r="F65" s="217"/>
      <c r="G65" s="217"/>
      <c r="H65" s="217"/>
      <c r="I65" s="237"/>
      <c r="J65" s="53"/>
      <c r="K65" s="53"/>
      <c r="L65" s="53"/>
      <c r="M65" s="53"/>
      <c r="N65" s="53"/>
      <c r="O65" s="53"/>
      <c r="P65" s="53"/>
      <c r="Q65" s="53"/>
      <c r="R65" s="53"/>
      <c r="S65" s="53"/>
      <c r="T65" s="53"/>
      <c r="U65" s="53"/>
    </row>
    <row r="66" spans="1:21" s="38" customFormat="1" ht="9.75" customHeight="1" x14ac:dyDescent="0.2">
      <c r="A66" s="215"/>
      <c r="B66" s="65" t="s">
        <v>9</v>
      </c>
      <c r="C66" s="50">
        <v>0</v>
      </c>
      <c r="D66" s="50">
        <v>0</v>
      </c>
      <c r="E66" s="50">
        <v>0</v>
      </c>
      <c r="F66" s="217"/>
      <c r="G66" s="217"/>
      <c r="H66" s="217"/>
      <c r="I66" s="237"/>
      <c r="J66" s="53"/>
      <c r="K66" s="53"/>
      <c r="L66" s="53"/>
      <c r="M66" s="53"/>
      <c r="N66" s="53"/>
      <c r="O66" s="53"/>
      <c r="P66" s="53"/>
      <c r="Q66" s="53"/>
      <c r="R66" s="53"/>
      <c r="S66" s="53"/>
      <c r="T66" s="53"/>
      <c r="U66" s="53"/>
    </row>
    <row r="67" spans="1:21" s="38" customFormat="1" ht="9.75" customHeight="1" x14ac:dyDescent="0.2">
      <c r="A67" s="215"/>
      <c r="B67" s="65" t="s">
        <v>10</v>
      </c>
      <c r="C67" s="50">
        <v>0</v>
      </c>
      <c r="D67" s="50">
        <v>0</v>
      </c>
      <c r="E67" s="50">
        <v>0</v>
      </c>
      <c r="F67" s="217"/>
      <c r="G67" s="217"/>
      <c r="H67" s="217"/>
      <c r="I67" s="237"/>
      <c r="J67" s="53"/>
      <c r="K67" s="53"/>
      <c r="L67" s="53"/>
      <c r="M67" s="53"/>
      <c r="N67" s="53"/>
      <c r="O67" s="53"/>
      <c r="P67" s="53"/>
      <c r="Q67" s="53"/>
      <c r="R67" s="53"/>
      <c r="S67" s="53"/>
      <c r="T67" s="53"/>
      <c r="U67" s="53"/>
    </row>
    <row r="68" spans="1:21" s="38" customFormat="1" ht="9.75" customHeight="1" x14ac:dyDescent="0.2">
      <c r="A68" s="215"/>
      <c r="B68" s="65" t="s">
        <v>243</v>
      </c>
      <c r="C68" s="50">
        <v>0</v>
      </c>
      <c r="D68" s="50">
        <v>0</v>
      </c>
      <c r="E68" s="50">
        <v>0</v>
      </c>
      <c r="F68" s="217"/>
      <c r="G68" s="217"/>
      <c r="H68" s="217"/>
      <c r="I68" s="237"/>
      <c r="J68" s="53"/>
      <c r="K68" s="53"/>
      <c r="L68" s="53"/>
      <c r="M68" s="53"/>
      <c r="N68" s="53"/>
      <c r="O68" s="53"/>
      <c r="P68" s="53"/>
      <c r="Q68" s="53"/>
      <c r="R68" s="53"/>
      <c r="S68" s="53"/>
      <c r="T68" s="53"/>
      <c r="U68" s="53"/>
    </row>
    <row r="69" spans="1:21" s="38" customFormat="1" ht="9.75" customHeight="1" x14ac:dyDescent="0.2">
      <c r="A69" s="215"/>
      <c r="B69" s="65" t="s">
        <v>237</v>
      </c>
      <c r="C69" s="50">
        <v>0</v>
      </c>
      <c r="D69" s="50">
        <v>0</v>
      </c>
      <c r="E69" s="50">
        <v>0</v>
      </c>
      <c r="F69" s="217"/>
      <c r="G69" s="217"/>
      <c r="H69" s="217"/>
      <c r="I69" s="237"/>
      <c r="J69" s="53"/>
      <c r="K69" s="53"/>
      <c r="L69" s="53"/>
      <c r="M69" s="53"/>
      <c r="N69" s="53"/>
      <c r="O69" s="53"/>
      <c r="P69" s="53"/>
      <c r="Q69" s="53"/>
      <c r="R69" s="53"/>
      <c r="S69" s="53"/>
      <c r="T69" s="53"/>
      <c r="U69" s="53"/>
    </row>
    <row r="70" spans="1:21" s="38" customFormat="1" ht="9.75" customHeight="1" x14ac:dyDescent="0.2">
      <c r="A70" s="215"/>
      <c r="B70" s="65" t="s">
        <v>279</v>
      </c>
      <c r="C70" s="50">
        <f>C65</f>
        <v>38585.404479999997</v>
      </c>
      <c r="D70" s="50">
        <f>D65</f>
        <v>38585.404479999997</v>
      </c>
      <c r="E70" s="50">
        <f>E65</f>
        <v>38585.404479999997</v>
      </c>
      <c r="F70" s="218"/>
      <c r="G70" s="218"/>
      <c r="H70" s="218"/>
      <c r="I70" s="238"/>
      <c r="J70" s="53"/>
      <c r="K70" s="53"/>
      <c r="L70" s="53"/>
      <c r="M70" s="53"/>
      <c r="N70" s="53"/>
      <c r="O70" s="53"/>
      <c r="P70" s="53"/>
      <c r="Q70" s="53"/>
      <c r="R70" s="53"/>
      <c r="S70" s="53"/>
      <c r="T70" s="53"/>
      <c r="U70" s="53"/>
    </row>
    <row r="71" spans="1:21" s="38" customFormat="1" ht="9.75" customHeight="1" x14ac:dyDescent="0.2">
      <c r="A71" s="216" t="s">
        <v>17</v>
      </c>
      <c r="B71" s="71" t="s">
        <v>282</v>
      </c>
      <c r="C71" s="50"/>
      <c r="D71" s="50"/>
      <c r="E71" s="50"/>
      <c r="F71" s="215" t="s">
        <v>817</v>
      </c>
      <c r="G71" s="215"/>
      <c r="H71" s="215"/>
      <c r="I71" s="216"/>
      <c r="J71" s="53"/>
      <c r="K71" s="53"/>
      <c r="L71" s="53"/>
      <c r="M71" s="53"/>
      <c r="N71" s="53"/>
      <c r="O71" s="53"/>
      <c r="P71" s="53"/>
      <c r="Q71" s="53"/>
      <c r="R71" s="53"/>
      <c r="S71" s="53"/>
      <c r="T71" s="53"/>
      <c r="U71" s="53"/>
    </row>
    <row r="72" spans="1:21" s="38" customFormat="1" ht="11.25" customHeight="1" x14ac:dyDescent="0.2">
      <c r="A72" s="217"/>
      <c r="B72" s="65" t="s">
        <v>6</v>
      </c>
      <c r="C72" s="70">
        <f>SUM(C73:C78)</f>
        <v>20461.684789999999</v>
      </c>
      <c r="D72" s="70">
        <f>SUM(D73:D78)</f>
        <v>20461.684789999999</v>
      </c>
      <c r="E72" s="70">
        <f>SUM(E73:E78)</f>
        <v>20461.684789999999</v>
      </c>
      <c r="F72" s="215"/>
      <c r="G72" s="215"/>
      <c r="H72" s="215"/>
      <c r="I72" s="217"/>
      <c r="J72" s="53"/>
      <c r="K72" s="53"/>
      <c r="L72" s="53"/>
      <c r="M72" s="53"/>
      <c r="N72" s="53"/>
      <c r="O72" s="53"/>
      <c r="P72" s="53"/>
      <c r="Q72" s="53"/>
      <c r="R72" s="53"/>
      <c r="S72" s="53"/>
      <c r="T72" s="53"/>
      <c r="U72" s="53"/>
    </row>
    <row r="73" spans="1:21" s="38" customFormat="1" ht="11.25" customHeight="1" x14ac:dyDescent="0.2">
      <c r="A73" s="217"/>
      <c r="B73" s="65" t="s">
        <v>7</v>
      </c>
      <c r="C73" s="50">
        <f t="shared" ref="C73:E74" si="11">C82+C91</f>
        <v>0</v>
      </c>
      <c r="D73" s="50">
        <f t="shared" si="11"/>
        <v>0</v>
      </c>
      <c r="E73" s="50">
        <f t="shared" si="11"/>
        <v>0</v>
      </c>
      <c r="F73" s="215"/>
      <c r="G73" s="215"/>
      <c r="H73" s="215"/>
      <c r="I73" s="217"/>
      <c r="J73" s="53"/>
      <c r="K73" s="53"/>
      <c r="L73" s="53"/>
      <c r="M73" s="53"/>
      <c r="N73" s="53"/>
      <c r="O73" s="53"/>
      <c r="P73" s="53"/>
      <c r="Q73" s="53"/>
      <c r="R73" s="53"/>
      <c r="S73" s="53"/>
      <c r="T73" s="53"/>
      <c r="U73" s="53"/>
    </row>
    <row r="74" spans="1:21" s="38" customFormat="1" ht="11.25" customHeight="1" x14ac:dyDescent="0.2">
      <c r="A74" s="217"/>
      <c r="B74" s="65" t="s">
        <v>8</v>
      </c>
      <c r="C74" s="50">
        <f t="shared" si="11"/>
        <v>20461.684789999999</v>
      </c>
      <c r="D74" s="50">
        <f>D83+D92</f>
        <v>20461.684789999999</v>
      </c>
      <c r="E74" s="50">
        <f t="shared" si="11"/>
        <v>20461.684789999999</v>
      </c>
      <c r="F74" s="215"/>
      <c r="G74" s="215"/>
      <c r="H74" s="215"/>
      <c r="I74" s="217"/>
      <c r="J74" s="53"/>
      <c r="K74" s="53"/>
      <c r="L74" s="53"/>
      <c r="M74" s="53"/>
      <c r="N74" s="53"/>
      <c r="O74" s="53"/>
      <c r="P74" s="53"/>
      <c r="Q74" s="53"/>
      <c r="R74" s="53"/>
      <c r="S74" s="53"/>
      <c r="T74" s="53"/>
      <c r="U74" s="53"/>
    </row>
    <row r="75" spans="1:21" s="38" customFormat="1" ht="11.25" customHeight="1" x14ac:dyDescent="0.2">
      <c r="A75" s="217"/>
      <c r="B75" s="65" t="s">
        <v>9</v>
      </c>
      <c r="C75" s="50">
        <f t="shared" ref="C75:E78" si="12">C84+C93+C103</f>
        <v>0</v>
      </c>
      <c r="D75" s="50">
        <f t="shared" si="12"/>
        <v>0</v>
      </c>
      <c r="E75" s="50">
        <f t="shared" si="12"/>
        <v>0</v>
      </c>
      <c r="F75" s="215"/>
      <c r="G75" s="215"/>
      <c r="H75" s="215"/>
      <c r="I75" s="217"/>
      <c r="J75" s="53"/>
      <c r="K75" s="53"/>
      <c r="L75" s="53"/>
      <c r="M75" s="53"/>
      <c r="N75" s="53"/>
      <c r="O75" s="53"/>
      <c r="P75" s="53"/>
      <c r="Q75" s="53"/>
      <c r="R75" s="53"/>
      <c r="S75" s="53"/>
      <c r="T75" s="53"/>
      <c r="U75" s="53"/>
    </row>
    <row r="76" spans="1:21" s="38" customFormat="1" ht="11.25" customHeight="1" x14ac:dyDescent="0.2">
      <c r="A76" s="217"/>
      <c r="B76" s="65" t="s">
        <v>10</v>
      </c>
      <c r="C76" s="50">
        <f t="shared" si="12"/>
        <v>0</v>
      </c>
      <c r="D76" s="50">
        <f t="shared" si="12"/>
        <v>0</v>
      </c>
      <c r="E76" s="50">
        <f t="shared" si="12"/>
        <v>0</v>
      </c>
      <c r="F76" s="215"/>
      <c r="G76" s="215"/>
      <c r="H76" s="215"/>
      <c r="I76" s="217"/>
      <c r="J76" s="53"/>
      <c r="K76" s="53"/>
      <c r="L76" s="53"/>
      <c r="M76" s="53"/>
      <c r="N76" s="53"/>
      <c r="O76" s="53"/>
      <c r="P76" s="53"/>
      <c r="Q76" s="53"/>
      <c r="R76" s="53"/>
      <c r="S76" s="53"/>
      <c r="T76" s="53"/>
      <c r="U76" s="53"/>
    </row>
    <row r="77" spans="1:21" s="38" customFormat="1" ht="11.25" customHeight="1" x14ac:dyDescent="0.2">
      <c r="A77" s="217"/>
      <c r="B77" s="65" t="s">
        <v>243</v>
      </c>
      <c r="C77" s="50">
        <f t="shared" si="12"/>
        <v>0</v>
      </c>
      <c r="D77" s="50">
        <f t="shared" si="12"/>
        <v>0</v>
      </c>
      <c r="E77" s="50">
        <f t="shared" si="12"/>
        <v>0</v>
      </c>
      <c r="F77" s="215"/>
      <c r="G77" s="215"/>
      <c r="H77" s="215"/>
      <c r="I77" s="217"/>
      <c r="J77" s="53"/>
      <c r="K77" s="53"/>
      <c r="L77" s="53"/>
      <c r="M77" s="53"/>
      <c r="N77" s="53"/>
      <c r="O77" s="53"/>
      <c r="P77" s="53"/>
      <c r="Q77" s="53"/>
      <c r="R77" s="53"/>
      <c r="S77" s="53"/>
      <c r="T77" s="53"/>
      <c r="U77" s="53"/>
    </row>
    <row r="78" spans="1:21" s="38" customFormat="1" ht="11.25" customHeight="1" x14ac:dyDescent="0.2">
      <c r="A78" s="217"/>
      <c r="B78" s="65" t="s">
        <v>237</v>
      </c>
      <c r="C78" s="50">
        <f t="shared" si="12"/>
        <v>0</v>
      </c>
      <c r="D78" s="50">
        <f t="shared" si="12"/>
        <v>0</v>
      </c>
      <c r="E78" s="50">
        <f t="shared" si="12"/>
        <v>0</v>
      </c>
      <c r="F78" s="215"/>
      <c r="G78" s="215"/>
      <c r="H78" s="215"/>
      <c r="I78" s="217"/>
      <c r="J78" s="53"/>
      <c r="K78" s="53"/>
      <c r="L78" s="53"/>
      <c r="M78" s="53"/>
      <c r="N78" s="53"/>
      <c r="O78" s="53"/>
      <c r="P78" s="53"/>
      <c r="Q78" s="53"/>
      <c r="R78" s="53"/>
      <c r="S78" s="53"/>
      <c r="T78" s="53"/>
      <c r="U78" s="53"/>
    </row>
    <row r="79" spans="1:21" s="38" customFormat="1" ht="44.25" customHeight="1" x14ac:dyDescent="0.2">
      <c r="A79" s="218"/>
      <c r="B79" s="182" t="s">
        <v>563</v>
      </c>
      <c r="C79" s="183"/>
      <c r="D79" s="183"/>
      <c r="E79" s="183"/>
      <c r="F79" s="177" t="s">
        <v>12</v>
      </c>
      <c r="G79" s="177" t="s">
        <v>646</v>
      </c>
      <c r="H79" s="136" t="s">
        <v>12</v>
      </c>
      <c r="I79" s="218"/>
      <c r="J79" s="53"/>
      <c r="K79" s="53"/>
      <c r="L79" s="53"/>
      <c r="M79" s="53"/>
      <c r="N79" s="53"/>
      <c r="O79" s="53"/>
      <c r="P79" s="53"/>
      <c r="Q79" s="53"/>
      <c r="R79" s="53"/>
      <c r="S79" s="53"/>
      <c r="T79" s="53"/>
      <c r="U79" s="53"/>
    </row>
    <row r="80" spans="1:21" s="38" customFormat="1" ht="54.75" customHeight="1" x14ac:dyDescent="0.2">
      <c r="A80" s="215" t="s">
        <v>18</v>
      </c>
      <c r="B80" s="72" t="s">
        <v>369</v>
      </c>
      <c r="C80" s="70"/>
      <c r="D80" s="70"/>
      <c r="E80" s="70"/>
      <c r="F80" s="216" t="s">
        <v>561</v>
      </c>
      <c r="G80" s="216" t="s">
        <v>645</v>
      </c>
      <c r="H80" s="233"/>
      <c r="I80" s="216"/>
      <c r="J80" s="53"/>
      <c r="K80" s="53"/>
      <c r="L80" s="53"/>
      <c r="M80" s="53"/>
      <c r="N80" s="53"/>
      <c r="O80" s="53"/>
      <c r="P80" s="53"/>
      <c r="Q80" s="53"/>
      <c r="R80" s="53"/>
      <c r="S80" s="53"/>
      <c r="T80" s="53"/>
      <c r="U80" s="53"/>
    </row>
    <row r="81" spans="1:21" s="38" customFormat="1" ht="18.75" customHeight="1" x14ac:dyDescent="0.2">
      <c r="A81" s="215"/>
      <c r="B81" s="65" t="s">
        <v>6</v>
      </c>
      <c r="C81" s="70">
        <f>SUM(C82:C87)</f>
        <v>552</v>
      </c>
      <c r="D81" s="70">
        <f>SUM(D82:D87)</f>
        <v>552</v>
      </c>
      <c r="E81" s="70">
        <f>SUM(E82:E87)</f>
        <v>552</v>
      </c>
      <c r="F81" s="217"/>
      <c r="G81" s="217"/>
      <c r="H81" s="234"/>
      <c r="I81" s="217"/>
      <c r="J81" s="53"/>
      <c r="K81" s="53"/>
      <c r="L81" s="53"/>
      <c r="M81" s="53"/>
      <c r="N81" s="53"/>
      <c r="O81" s="53"/>
      <c r="P81" s="53"/>
      <c r="Q81" s="53"/>
      <c r="R81" s="53"/>
      <c r="S81" s="53"/>
      <c r="T81" s="53"/>
      <c r="U81" s="53"/>
    </row>
    <row r="82" spans="1:21" s="38" customFormat="1" ht="10.5" customHeight="1" x14ac:dyDescent="0.2">
      <c r="A82" s="215"/>
      <c r="B82" s="65" t="s">
        <v>7</v>
      </c>
      <c r="C82" s="70">
        <v>0</v>
      </c>
      <c r="D82" s="70">
        <v>0</v>
      </c>
      <c r="E82" s="70">
        <v>0</v>
      </c>
      <c r="F82" s="217"/>
      <c r="G82" s="217"/>
      <c r="H82" s="234"/>
      <c r="I82" s="217"/>
      <c r="J82" s="53"/>
      <c r="K82" s="53"/>
      <c r="L82" s="53"/>
      <c r="M82" s="53"/>
      <c r="N82" s="53"/>
      <c r="O82" s="53"/>
      <c r="P82" s="53"/>
      <c r="Q82" s="53"/>
      <c r="R82" s="53"/>
      <c r="S82" s="53"/>
      <c r="T82" s="53"/>
      <c r="U82" s="53"/>
    </row>
    <row r="83" spans="1:21" s="38" customFormat="1" ht="10.5" customHeight="1" x14ac:dyDescent="0.2">
      <c r="A83" s="215"/>
      <c r="B83" s="65" t="s">
        <v>8</v>
      </c>
      <c r="C83" s="70">
        <v>552</v>
      </c>
      <c r="D83" s="70">
        <v>552</v>
      </c>
      <c r="E83" s="70">
        <v>552</v>
      </c>
      <c r="F83" s="217"/>
      <c r="G83" s="217"/>
      <c r="H83" s="234"/>
      <c r="I83" s="217"/>
      <c r="J83" s="53"/>
      <c r="K83" s="53"/>
      <c r="L83" s="53"/>
      <c r="M83" s="53"/>
      <c r="N83" s="53"/>
      <c r="O83" s="53"/>
      <c r="P83" s="53"/>
      <c r="Q83" s="53"/>
      <c r="R83" s="53"/>
      <c r="S83" s="53"/>
      <c r="T83" s="53"/>
      <c r="U83" s="53"/>
    </row>
    <row r="84" spans="1:21" s="38" customFormat="1" ht="10.5" customHeight="1" x14ac:dyDescent="0.2">
      <c r="A84" s="215"/>
      <c r="B84" s="65" t="s">
        <v>9</v>
      </c>
      <c r="C84" s="70">
        <v>0</v>
      </c>
      <c r="D84" s="70">
        <v>0</v>
      </c>
      <c r="E84" s="70">
        <v>0</v>
      </c>
      <c r="F84" s="217"/>
      <c r="G84" s="217"/>
      <c r="H84" s="234"/>
      <c r="I84" s="217"/>
      <c r="J84" s="53"/>
      <c r="K84" s="53"/>
      <c r="L84" s="53"/>
      <c r="M84" s="53"/>
      <c r="N84" s="53"/>
      <c r="O84" s="53"/>
      <c r="P84" s="53"/>
      <c r="Q84" s="53"/>
      <c r="R84" s="53"/>
      <c r="S84" s="53"/>
      <c r="T84" s="53"/>
      <c r="U84" s="53"/>
    </row>
    <row r="85" spans="1:21" s="38" customFormat="1" ht="10.5" customHeight="1" x14ac:dyDescent="0.2">
      <c r="A85" s="215"/>
      <c r="B85" s="65" t="s">
        <v>10</v>
      </c>
      <c r="C85" s="70">
        <v>0</v>
      </c>
      <c r="D85" s="70">
        <v>0</v>
      </c>
      <c r="E85" s="70">
        <v>0</v>
      </c>
      <c r="F85" s="217"/>
      <c r="G85" s="217"/>
      <c r="H85" s="234"/>
      <c r="I85" s="217"/>
      <c r="J85" s="53"/>
      <c r="K85" s="53"/>
      <c r="L85" s="53"/>
      <c r="M85" s="53"/>
      <c r="N85" s="53"/>
      <c r="O85" s="53"/>
      <c r="P85" s="53"/>
      <c r="Q85" s="53"/>
      <c r="R85" s="53"/>
      <c r="S85" s="53"/>
      <c r="T85" s="53"/>
      <c r="U85" s="53"/>
    </row>
    <row r="86" spans="1:21" s="38" customFormat="1" ht="10.5" customHeight="1" x14ac:dyDescent="0.2">
      <c r="A86" s="215"/>
      <c r="B86" s="65" t="s">
        <v>243</v>
      </c>
      <c r="C86" s="70">
        <v>0</v>
      </c>
      <c r="D86" s="70">
        <v>0</v>
      </c>
      <c r="E86" s="70">
        <v>0</v>
      </c>
      <c r="F86" s="217"/>
      <c r="G86" s="217"/>
      <c r="H86" s="234"/>
      <c r="I86" s="217"/>
      <c r="J86" s="53"/>
      <c r="K86" s="53"/>
      <c r="L86" s="53"/>
      <c r="M86" s="53"/>
      <c r="N86" s="53"/>
      <c r="O86" s="53"/>
      <c r="P86" s="53"/>
      <c r="Q86" s="53"/>
      <c r="R86" s="53"/>
      <c r="S86" s="53"/>
      <c r="T86" s="53"/>
      <c r="U86" s="53"/>
    </row>
    <row r="87" spans="1:21" s="38" customFormat="1" ht="10.5" customHeight="1" x14ac:dyDescent="0.2">
      <c r="A87" s="215"/>
      <c r="B87" s="65" t="s">
        <v>237</v>
      </c>
      <c r="C87" s="70">
        <v>0</v>
      </c>
      <c r="D87" s="70">
        <v>0</v>
      </c>
      <c r="E87" s="70">
        <v>0</v>
      </c>
      <c r="F87" s="217"/>
      <c r="G87" s="217"/>
      <c r="H87" s="234"/>
      <c r="I87" s="217"/>
      <c r="J87" s="53"/>
      <c r="K87" s="53"/>
      <c r="L87" s="53"/>
      <c r="M87" s="53"/>
      <c r="N87" s="53"/>
      <c r="O87" s="53"/>
      <c r="P87" s="53"/>
      <c r="Q87" s="53"/>
      <c r="R87" s="53"/>
      <c r="S87" s="53"/>
      <c r="T87" s="53"/>
      <c r="U87" s="53"/>
    </row>
    <row r="88" spans="1:21" s="38" customFormat="1" ht="10.5" customHeight="1" x14ac:dyDescent="0.2">
      <c r="A88" s="215"/>
      <c r="B88" s="65" t="s">
        <v>279</v>
      </c>
      <c r="C88" s="70">
        <f>C82+C83</f>
        <v>552</v>
      </c>
      <c r="D88" s="70">
        <f>D82+D83</f>
        <v>552</v>
      </c>
      <c r="E88" s="70">
        <f>E82+E83</f>
        <v>552</v>
      </c>
      <c r="F88" s="218"/>
      <c r="G88" s="218"/>
      <c r="H88" s="235"/>
      <c r="I88" s="218"/>
      <c r="J88" s="53"/>
      <c r="K88" s="53"/>
      <c r="L88" s="53"/>
      <c r="M88" s="53"/>
      <c r="N88" s="53"/>
      <c r="O88" s="53"/>
      <c r="P88" s="53"/>
      <c r="Q88" s="53"/>
      <c r="R88" s="53"/>
      <c r="S88" s="53"/>
      <c r="T88" s="53"/>
      <c r="U88" s="53"/>
    </row>
    <row r="89" spans="1:21" s="38" customFormat="1" ht="58.5" customHeight="1" x14ac:dyDescent="0.2">
      <c r="A89" s="216" t="s">
        <v>19</v>
      </c>
      <c r="B89" s="72" t="s">
        <v>370</v>
      </c>
      <c r="C89" s="50"/>
      <c r="D89" s="50"/>
      <c r="E89" s="50"/>
      <c r="F89" s="216" t="s">
        <v>600</v>
      </c>
      <c r="G89" s="216" t="s">
        <v>645</v>
      </c>
      <c r="H89" s="216"/>
      <c r="I89" s="216" t="s">
        <v>564</v>
      </c>
      <c r="J89" s="53"/>
      <c r="K89" s="53"/>
      <c r="L89" s="53"/>
      <c r="M89" s="53"/>
      <c r="N89" s="53"/>
      <c r="O89" s="53"/>
      <c r="P89" s="53"/>
      <c r="Q89" s="53"/>
      <c r="R89" s="53"/>
      <c r="S89" s="53"/>
      <c r="T89" s="53"/>
      <c r="U89" s="53"/>
    </row>
    <row r="90" spans="1:21" s="38" customFormat="1" ht="21.75" customHeight="1" x14ac:dyDescent="0.2">
      <c r="A90" s="217"/>
      <c r="B90" s="65" t="s">
        <v>6</v>
      </c>
      <c r="C90" s="70">
        <f>SUM(C91:C96)</f>
        <v>19909.684789999999</v>
      </c>
      <c r="D90" s="70">
        <f>SUM(D91:D96)</f>
        <v>19909.684789999999</v>
      </c>
      <c r="E90" s="70">
        <f>SUM(E91:E96)</f>
        <v>19909.684789999999</v>
      </c>
      <c r="F90" s="217"/>
      <c r="G90" s="217"/>
      <c r="H90" s="217"/>
      <c r="I90" s="217"/>
      <c r="J90" s="53"/>
      <c r="K90" s="53"/>
      <c r="L90" s="53"/>
      <c r="M90" s="53"/>
      <c r="N90" s="53"/>
      <c r="O90" s="53"/>
      <c r="P90" s="53"/>
      <c r="Q90" s="53"/>
      <c r="R90" s="53"/>
      <c r="S90" s="53"/>
      <c r="T90" s="53"/>
      <c r="U90" s="53"/>
    </row>
    <row r="91" spans="1:21" s="38" customFormat="1" ht="10.5" customHeight="1" x14ac:dyDescent="0.2">
      <c r="A91" s="217"/>
      <c r="B91" s="65" t="s">
        <v>7</v>
      </c>
      <c r="C91" s="50">
        <v>0</v>
      </c>
      <c r="D91" s="50">
        <v>0</v>
      </c>
      <c r="E91" s="50">
        <v>0</v>
      </c>
      <c r="F91" s="217"/>
      <c r="G91" s="217"/>
      <c r="H91" s="217"/>
      <c r="I91" s="217"/>
      <c r="J91" s="53"/>
      <c r="K91" s="53"/>
      <c r="L91" s="53"/>
      <c r="M91" s="53"/>
      <c r="N91" s="53"/>
      <c r="O91" s="53"/>
      <c r="P91" s="53"/>
      <c r="Q91" s="53"/>
      <c r="R91" s="53"/>
      <c r="S91" s="53"/>
      <c r="T91" s="53"/>
      <c r="U91" s="53"/>
    </row>
    <row r="92" spans="1:21" s="38" customFormat="1" ht="10.5" customHeight="1" x14ac:dyDescent="0.2">
      <c r="A92" s="217"/>
      <c r="B92" s="65" t="s">
        <v>8</v>
      </c>
      <c r="C92" s="50">
        <v>19909.684789999999</v>
      </c>
      <c r="D92" s="50">
        <v>19909.684789999999</v>
      </c>
      <c r="E92" s="50">
        <v>19909.684789999999</v>
      </c>
      <c r="F92" s="217"/>
      <c r="G92" s="217"/>
      <c r="H92" s="217"/>
      <c r="I92" s="217"/>
      <c r="J92" s="53"/>
      <c r="K92" s="53"/>
      <c r="L92" s="53"/>
      <c r="M92" s="53"/>
      <c r="N92" s="53"/>
      <c r="O92" s="53"/>
      <c r="P92" s="53"/>
      <c r="Q92" s="53"/>
      <c r="R92" s="53"/>
      <c r="S92" s="53"/>
      <c r="T92" s="53"/>
      <c r="U92" s="53"/>
    </row>
    <row r="93" spans="1:21" s="38" customFormat="1" ht="10.5" customHeight="1" x14ac:dyDescent="0.2">
      <c r="A93" s="217"/>
      <c r="B93" s="65" t="s">
        <v>9</v>
      </c>
      <c r="C93" s="50">
        <v>0</v>
      </c>
      <c r="D93" s="50">
        <v>0</v>
      </c>
      <c r="E93" s="50">
        <v>0</v>
      </c>
      <c r="F93" s="217"/>
      <c r="G93" s="217"/>
      <c r="H93" s="217"/>
      <c r="I93" s="217"/>
      <c r="J93" s="53"/>
      <c r="K93" s="53"/>
      <c r="L93" s="53"/>
      <c r="M93" s="53"/>
      <c r="N93" s="53"/>
      <c r="O93" s="53"/>
      <c r="P93" s="53"/>
      <c r="Q93" s="53"/>
      <c r="R93" s="53"/>
      <c r="S93" s="53"/>
      <c r="T93" s="53"/>
      <c r="U93" s="53"/>
    </row>
    <row r="94" spans="1:21" s="38" customFormat="1" ht="10.5" customHeight="1" x14ac:dyDescent="0.2">
      <c r="A94" s="217"/>
      <c r="B94" s="65" t="s">
        <v>10</v>
      </c>
      <c r="C94" s="50">
        <v>0</v>
      </c>
      <c r="D94" s="50">
        <v>0</v>
      </c>
      <c r="E94" s="50">
        <v>0</v>
      </c>
      <c r="F94" s="217"/>
      <c r="G94" s="217"/>
      <c r="H94" s="217"/>
      <c r="I94" s="217"/>
      <c r="J94" s="53"/>
      <c r="K94" s="53"/>
      <c r="L94" s="53"/>
      <c r="M94" s="53"/>
      <c r="N94" s="53"/>
      <c r="O94" s="53"/>
      <c r="P94" s="53"/>
      <c r="Q94" s="53"/>
      <c r="R94" s="53"/>
      <c r="S94" s="53"/>
      <c r="T94" s="53"/>
      <c r="U94" s="53"/>
    </row>
    <row r="95" spans="1:21" s="38" customFormat="1" ht="10.5" customHeight="1" x14ac:dyDescent="0.2">
      <c r="A95" s="217"/>
      <c r="B95" s="65" t="s">
        <v>243</v>
      </c>
      <c r="C95" s="50">
        <v>0</v>
      </c>
      <c r="D95" s="50">
        <v>0</v>
      </c>
      <c r="E95" s="50">
        <v>0</v>
      </c>
      <c r="F95" s="217"/>
      <c r="G95" s="217"/>
      <c r="H95" s="217"/>
      <c r="I95" s="217"/>
      <c r="J95" s="53"/>
      <c r="K95" s="53"/>
      <c r="L95" s="53"/>
      <c r="M95" s="53"/>
      <c r="N95" s="53"/>
      <c r="O95" s="53"/>
      <c r="P95" s="53"/>
      <c r="Q95" s="53"/>
      <c r="R95" s="53"/>
      <c r="S95" s="53"/>
      <c r="T95" s="53"/>
      <c r="U95" s="53"/>
    </row>
    <row r="96" spans="1:21" s="38" customFormat="1" ht="10.5" customHeight="1" x14ac:dyDescent="0.2">
      <c r="A96" s="217"/>
      <c r="B96" s="65" t="s">
        <v>237</v>
      </c>
      <c r="C96" s="50">
        <v>0</v>
      </c>
      <c r="D96" s="50">
        <v>0</v>
      </c>
      <c r="E96" s="50">
        <v>0</v>
      </c>
      <c r="F96" s="217"/>
      <c r="G96" s="217"/>
      <c r="H96" s="217"/>
      <c r="I96" s="217"/>
      <c r="J96" s="53"/>
      <c r="K96" s="53"/>
      <c r="L96" s="53"/>
      <c r="M96" s="53"/>
      <c r="N96" s="53"/>
      <c r="O96" s="53"/>
      <c r="P96" s="53"/>
      <c r="Q96" s="53"/>
      <c r="R96" s="53"/>
      <c r="S96" s="53"/>
      <c r="T96" s="53"/>
      <c r="U96" s="53"/>
    </row>
    <row r="97" spans="1:21" s="38" customFormat="1" ht="10.5" customHeight="1" x14ac:dyDescent="0.2">
      <c r="A97" s="217"/>
      <c r="B97" s="65" t="s">
        <v>279</v>
      </c>
      <c r="C97" s="50">
        <f>C92</f>
        <v>19909.684789999999</v>
      </c>
      <c r="D97" s="50">
        <f>D92</f>
        <v>19909.684789999999</v>
      </c>
      <c r="E97" s="50">
        <f>E92</f>
        <v>19909.684789999999</v>
      </c>
      <c r="F97" s="218"/>
      <c r="G97" s="218"/>
      <c r="H97" s="218"/>
      <c r="I97" s="217"/>
      <c r="J97" s="53"/>
      <c r="K97" s="53"/>
      <c r="L97" s="53"/>
      <c r="M97" s="53"/>
      <c r="N97" s="53"/>
      <c r="O97" s="53"/>
      <c r="P97" s="53"/>
      <c r="Q97" s="53"/>
      <c r="R97" s="53"/>
      <c r="S97" s="53"/>
      <c r="T97" s="53"/>
      <c r="U97" s="53"/>
    </row>
    <row r="98" spans="1:21" s="38" customFormat="1" ht="46.5" customHeight="1" x14ac:dyDescent="0.2">
      <c r="A98" s="218"/>
      <c r="B98" s="182" t="s">
        <v>565</v>
      </c>
      <c r="C98" s="183"/>
      <c r="D98" s="183"/>
      <c r="E98" s="183"/>
      <c r="F98" s="177" t="s">
        <v>12</v>
      </c>
      <c r="G98" s="177" t="s">
        <v>646</v>
      </c>
      <c r="H98" s="136" t="s">
        <v>12</v>
      </c>
      <c r="I98" s="218"/>
      <c r="J98" s="53"/>
      <c r="K98" s="53"/>
      <c r="L98" s="53"/>
      <c r="M98" s="53"/>
      <c r="N98" s="53"/>
      <c r="O98" s="53"/>
      <c r="P98" s="53"/>
      <c r="Q98" s="53"/>
      <c r="R98" s="53"/>
      <c r="S98" s="53"/>
      <c r="T98" s="53"/>
      <c r="U98" s="53"/>
    </row>
    <row r="99" spans="1:21" s="38" customFormat="1" ht="91.5" customHeight="1" x14ac:dyDescent="0.2">
      <c r="A99" s="215" t="s">
        <v>20</v>
      </c>
      <c r="B99" s="72" t="s">
        <v>371</v>
      </c>
      <c r="C99" s="50"/>
      <c r="D99" s="50"/>
      <c r="E99" s="50"/>
      <c r="F99" s="216" t="s">
        <v>818</v>
      </c>
      <c r="G99" s="216" t="s">
        <v>537</v>
      </c>
      <c r="H99" s="233"/>
      <c r="I99" s="216"/>
      <c r="J99" s="53"/>
      <c r="K99" s="53"/>
      <c r="L99" s="53"/>
      <c r="M99" s="53"/>
      <c r="N99" s="53"/>
      <c r="O99" s="53"/>
      <c r="P99" s="53"/>
      <c r="Q99" s="53"/>
      <c r="R99" s="53"/>
      <c r="S99" s="53"/>
      <c r="T99" s="53"/>
      <c r="U99" s="53"/>
    </row>
    <row r="100" spans="1:21" s="38" customFormat="1" ht="20.25" customHeight="1" x14ac:dyDescent="0.2">
      <c r="A100" s="215"/>
      <c r="B100" s="65" t="s">
        <v>6</v>
      </c>
      <c r="C100" s="70">
        <f>SUM(C101:C106)</f>
        <v>6712.3157899999997</v>
      </c>
      <c r="D100" s="70">
        <f>SUM(D101:D106)</f>
        <v>6712.3157899999997</v>
      </c>
      <c r="E100" s="70">
        <f>SUM(E101:E106)</f>
        <v>6712.3157899999997</v>
      </c>
      <c r="F100" s="217"/>
      <c r="G100" s="217"/>
      <c r="H100" s="234"/>
      <c r="I100" s="217"/>
      <c r="J100" s="53"/>
      <c r="K100" s="53"/>
      <c r="L100" s="53"/>
      <c r="M100" s="53"/>
      <c r="N100" s="53"/>
      <c r="O100" s="53"/>
      <c r="P100" s="53"/>
      <c r="Q100" s="53"/>
      <c r="R100" s="53"/>
      <c r="S100" s="53"/>
      <c r="T100" s="53"/>
      <c r="U100" s="53"/>
    </row>
    <row r="101" spans="1:21" s="38" customFormat="1" ht="10.5" customHeight="1" x14ac:dyDescent="0.2">
      <c r="A101" s="215"/>
      <c r="B101" s="65" t="s">
        <v>7</v>
      </c>
      <c r="C101" s="50">
        <v>6376.7</v>
      </c>
      <c r="D101" s="50">
        <v>6376.7</v>
      </c>
      <c r="E101" s="50">
        <v>6376.7</v>
      </c>
      <c r="F101" s="217"/>
      <c r="G101" s="217"/>
      <c r="H101" s="234"/>
      <c r="I101" s="217"/>
      <c r="J101" s="53"/>
      <c r="K101" s="53"/>
      <c r="L101" s="53"/>
      <c r="M101" s="53"/>
      <c r="N101" s="53"/>
      <c r="O101" s="53"/>
      <c r="P101" s="53"/>
      <c r="Q101" s="53"/>
      <c r="R101" s="53"/>
      <c r="S101" s="53"/>
      <c r="T101" s="53"/>
      <c r="U101" s="53"/>
    </row>
    <row r="102" spans="1:21" s="38" customFormat="1" ht="10.5" customHeight="1" x14ac:dyDescent="0.2">
      <c r="A102" s="215"/>
      <c r="B102" s="65" t="s">
        <v>8</v>
      </c>
      <c r="C102" s="50">
        <v>335.61579</v>
      </c>
      <c r="D102" s="50">
        <v>335.61579</v>
      </c>
      <c r="E102" s="50">
        <v>335.61579</v>
      </c>
      <c r="F102" s="217"/>
      <c r="G102" s="217"/>
      <c r="H102" s="234"/>
      <c r="I102" s="217"/>
      <c r="J102" s="53"/>
      <c r="K102" s="53"/>
      <c r="L102" s="53"/>
      <c r="M102" s="53"/>
      <c r="N102" s="53"/>
      <c r="O102" s="53"/>
      <c r="P102" s="53"/>
      <c r="Q102" s="53"/>
      <c r="R102" s="53"/>
      <c r="S102" s="53"/>
      <c r="T102" s="53"/>
      <c r="U102" s="53"/>
    </row>
    <row r="103" spans="1:21" s="38" customFormat="1" ht="10.5" customHeight="1" x14ac:dyDescent="0.2">
      <c r="A103" s="215"/>
      <c r="B103" s="65" t="s">
        <v>9</v>
      </c>
      <c r="C103" s="50">
        <v>0</v>
      </c>
      <c r="D103" s="50">
        <v>0</v>
      </c>
      <c r="E103" s="50">
        <v>0</v>
      </c>
      <c r="F103" s="217"/>
      <c r="G103" s="217"/>
      <c r="H103" s="234"/>
      <c r="I103" s="217"/>
      <c r="J103" s="53"/>
      <c r="K103" s="53"/>
      <c r="L103" s="53"/>
      <c r="M103" s="53"/>
      <c r="N103" s="53"/>
      <c r="O103" s="53"/>
      <c r="P103" s="53"/>
      <c r="Q103" s="53"/>
      <c r="R103" s="53"/>
      <c r="S103" s="53"/>
      <c r="T103" s="53"/>
      <c r="U103" s="53"/>
    </row>
    <row r="104" spans="1:21" s="38" customFormat="1" ht="10.5" customHeight="1" x14ac:dyDescent="0.2">
      <c r="A104" s="215"/>
      <c r="B104" s="65" t="s">
        <v>10</v>
      </c>
      <c r="C104" s="50">
        <v>0</v>
      </c>
      <c r="D104" s="50">
        <v>0</v>
      </c>
      <c r="E104" s="50">
        <v>0</v>
      </c>
      <c r="F104" s="217"/>
      <c r="G104" s="217"/>
      <c r="H104" s="234"/>
      <c r="I104" s="217"/>
      <c r="J104" s="53"/>
      <c r="K104" s="53"/>
      <c r="L104" s="53"/>
      <c r="M104" s="53"/>
      <c r="N104" s="53"/>
      <c r="O104" s="53"/>
      <c r="P104" s="53"/>
      <c r="Q104" s="53"/>
      <c r="R104" s="53"/>
      <c r="S104" s="53"/>
      <c r="T104" s="53"/>
      <c r="U104" s="53"/>
    </row>
    <row r="105" spans="1:21" s="38" customFormat="1" ht="10.5" customHeight="1" x14ac:dyDescent="0.2">
      <c r="A105" s="215"/>
      <c r="B105" s="65" t="s">
        <v>243</v>
      </c>
      <c r="C105" s="50">
        <v>0</v>
      </c>
      <c r="D105" s="50">
        <v>0</v>
      </c>
      <c r="E105" s="50">
        <v>0</v>
      </c>
      <c r="F105" s="217"/>
      <c r="G105" s="217"/>
      <c r="H105" s="234"/>
      <c r="I105" s="217"/>
      <c r="J105" s="53"/>
      <c r="K105" s="53"/>
      <c r="L105" s="53"/>
      <c r="M105" s="53"/>
      <c r="N105" s="53"/>
      <c r="O105" s="53"/>
      <c r="P105" s="53"/>
      <c r="Q105" s="53"/>
      <c r="R105" s="53"/>
      <c r="S105" s="53"/>
      <c r="T105" s="53"/>
      <c r="U105" s="53"/>
    </row>
    <row r="106" spans="1:21" s="38" customFormat="1" ht="10.5" customHeight="1" x14ac:dyDescent="0.2">
      <c r="A106" s="215"/>
      <c r="B106" s="65" t="s">
        <v>237</v>
      </c>
      <c r="C106" s="50">
        <v>0</v>
      </c>
      <c r="D106" s="50">
        <v>0</v>
      </c>
      <c r="E106" s="50">
        <v>0</v>
      </c>
      <c r="F106" s="217"/>
      <c r="G106" s="217"/>
      <c r="H106" s="234"/>
      <c r="I106" s="217"/>
      <c r="J106" s="53"/>
      <c r="K106" s="53"/>
      <c r="L106" s="53"/>
      <c r="M106" s="53"/>
      <c r="N106" s="53"/>
      <c r="O106" s="53"/>
      <c r="P106" s="53"/>
      <c r="Q106" s="53"/>
      <c r="R106" s="53"/>
      <c r="S106" s="53"/>
      <c r="T106" s="53"/>
      <c r="U106" s="53"/>
    </row>
    <row r="107" spans="1:21" s="38" customFormat="1" ht="10.5" customHeight="1" x14ac:dyDescent="0.2">
      <c r="A107" s="215"/>
      <c r="B107" s="65" t="s">
        <v>283</v>
      </c>
      <c r="C107" s="50">
        <f>C101+C102</f>
        <v>6712.3157899999997</v>
      </c>
      <c r="D107" s="50">
        <f>D101+D102</f>
        <v>6712.3157899999997</v>
      </c>
      <c r="E107" s="50">
        <f>E101+E102</f>
        <v>6712.3157899999997</v>
      </c>
      <c r="F107" s="218"/>
      <c r="G107" s="218"/>
      <c r="H107" s="235"/>
      <c r="I107" s="218"/>
      <c r="J107" s="53"/>
      <c r="K107" s="53"/>
      <c r="L107" s="53"/>
      <c r="M107" s="53"/>
      <c r="N107" s="53"/>
      <c r="O107" s="53"/>
      <c r="P107" s="53"/>
      <c r="Q107" s="53"/>
      <c r="R107" s="53"/>
      <c r="S107" s="53"/>
      <c r="T107" s="53"/>
      <c r="U107" s="53"/>
    </row>
    <row r="108" spans="1:21" s="38" customFormat="1" ht="10.5" customHeight="1" x14ac:dyDescent="0.2">
      <c r="A108" s="219" t="s">
        <v>21</v>
      </c>
      <c r="B108" s="219"/>
      <c r="C108" s="219"/>
      <c r="D108" s="219"/>
      <c r="E108" s="219"/>
      <c r="F108" s="219"/>
      <c r="G108" s="219"/>
      <c r="H108" s="219"/>
      <c r="I108" s="219"/>
      <c r="J108" s="53"/>
      <c r="K108" s="53"/>
      <c r="L108" s="53"/>
      <c r="M108" s="53"/>
      <c r="N108" s="53"/>
      <c r="O108" s="53"/>
      <c r="P108" s="53"/>
      <c r="Q108" s="53"/>
      <c r="R108" s="53"/>
      <c r="S108" s="53"/>
      <c r="T108" s="53"/>
      <c r="U108" s="53"/>
    </row>
    <row r="109" spans="1:21" s="38" customFormat="1" ht="16.5" customHeight="1" x14ac:dyDescent="0.2">
      <c r="A109" s="220"/>
      <c r="B109" s="65" t="s">
        <v>244</v>
      </c>
      <c r="C109" s="67">
        <f>SUM(C110:C115)</f>
        <v>742622.73335999995</v>
      </c>
      <c r="D109" s="67">
        <f>SUM(D110:D115)</f>
        <v>742366.48762000003</v>
      </c>
      <c r="E109" s="67">
        <f>SUM(E110:E115)</f>
        <v>742366.48762000003</v>
      </c>
      <c r="F109" s="230"/>
      <c r="G109" s="231"/>
      <c r="H109" s="232"/>
      <c r="I109" s="219"/>
      <c r="J109" s="53"/>
      <c r="K109" s="53"/>
      <c r="L109" s="53"/>
      <c r="M109" s="53"/>
      <c r="N109" s="53"/>
      <c r="O109" s="53"/>
      <c r="P109" s="53"/>
      <c r="Q109" s="53"/>
      <c r="R109" s="53"/>
      <c r="S109" s="53"/>
      <c r="T109" s="53"/>
      <c r="U109" s="53"/>
    </row>
    <row r="110" spans="1:21" s="38" customFormat="1" ht="11.25" customHeight="1" x14ac:dyDescent="0.2">
      <c r="A110" s="220"/>
      <c r="B110" s="65" t="s">
        <v>7</v>
      </c>
      <c r="C110" s="73">
        <f>C118+C154+C266+C274+C323</f>
        <v>87384</v>
      </c>
      <c r="D110" s="73">
        <f t="shared" ref="D110:E110" si="13">D118+D154+D266+D274+D323</f>
        <v>87384</v>
      </c>
      <c r="E110" s="73">
        <f t="shared" si="13"/>
        <v>87384</v>
      </c>
      <c r="F110" s="230"/>
      <c r="G110" s="231"/>
      <c r="H110" s="232"/>
      <c r="I110" s="219"/>
      <c r="J110" s="53"/>
      <c r="K110" s="53"/>
      <c r="L110" s="53"/>
      <c r="M110" s="53"/>
      <c r="N110" s="53"/>
      <c r="O110" s="53"/>
      <c r="P110" s="53"/>
      <c r="Q110" s="53"/>
      <c r="R110" s="53"/>
      <c r="S110" s="53"/>
      <c r="T110" s="53"/>
      <c r="U110" s="53"/>
    </row>
    <row r="111" spans="1:21" s="38" customFormat="1" ht="11.25" customHeight="1" x14ac:dyDescent="0.2">
      <c r="A111" s="220"/>
      <c r="B111" s="65" t="s">
        <v>8</v>
      </c>
      <c r="C111" s="73">
        <f t="shared" ref="C111:E115" si="14">C119+C155+C267+C275+C324</f>
        <v>655238.73335999995</v>
      </c>
      <c r="D111" s="73">
        <f t="shared" si="14"/>
        <v>654982.48762000003</v>
      </c>
      <c r="E111" s="73">
        <f t="shared" si="14"/>
        <v>654982.48762000003</v>
      </c>
      <c r="F111" s="230"/>
      <c r="G111" s="231"/>
      <c r="H111" s="232"/>
      <c r="I111" s="219"/>
      <c r="J111" s="53"/>
      <c r="K111" s="53"/>
      <c r="L111" s="53"/>
      <c r="M111" s="53"/>
      <c r="N111" s="53"/>
      <c r="O111" s="53"/>
      <c r="P111" s="53"/>
      <c r="Q111" s="53"/>
      <c r="R111" s="53"/>
      <c r="S111" s="53"/>
      <c r="T111" s="53"/>
      <c r="U111" s="53"/>
    </row>
    <row r="112" spans="1:21" s="38" customFormat="1" ht="11.25" customHeight="1" x14ac:dyDescent="0.2">
      <c r="A112" s="220"/>
      <c r="B112" s="65" t="s">
        <v>9</v>
      </c>
      <c r="C112" s="73">
        <f t="shared" si="14"/>
        <v>0</v>
      </c>
      <c r="D112" s="73">
        <f t="shared" si="14"/>
        <v>0</v>
      </c>
      <c r="E112" s="73">
        <f t="shared" si="14"/>
        <v>0</v>
      </c>
      <c r="F112" s="230"/>
      <c r="G112" s="231"/>
      <c r="H112" s="232"/>
      <c r="I112" s="219"/>
      <c r="J112" s="53"/>
      <c r="K112" s="53"/>
      <c r="L112" s="53"/>
      <c r="M112" s="53"/>
      <c r="N112" s="53"/>
      <c r="O112" s="53"/>
      <c r="P112" s="53"/>
      <c r="Q112" s="53"/>
      <c r="R112" s="53"/>
      <c r="S112" s="53"/>
      <c r="T112" s="53"/>
      <c r="U112" s="53"/>
    </row>
    <row r="113" spans="1:21" s="38" customFormat="1" ht="11.25" customHeight="1" x14ac:dyDescent="0.2">
      <c r="A113" s="220"/>
      <c r="B113" s="65" t="s">
        <v>10</v>
      </c>
      <c r="C113" s="73">
        <f t="shared" si="14"/>
        <v>0</v>
      </c>
      <c r="D113" s="73">
        <f t="shared" si="14"/>
        <v>0</v>
      </c>
      <c r="E113" s="73">
        <f t="shared" si="14"/>
        <v>0</v>
      </c>
      <c r="F113" s="230"/>
      <c r="G113" s="231"/>
      <c r="H113" s="232"/>
      <c r="I113" s="219"/>
      <c r="J113" s="53"/>
      <c r="K113" s="53"/>
      <c r="L113" s="53"/>
      <c r="M113" s="53"/>
      <c r="N113" s="53"/>
      <c r="O113" s="53"/>
      <c r="P113" s="53"/>
      <c r="Q113" s="53"/>
      <c r="R113" s="53"/>
      <c r="S113" s="53"/>
      <c r="T113" s="53"/>
      <c r="U113" s="53"/>
    </row>
    <row r="114" spans="1:21" s="38" customFormat="1" ht="11.25" customHeight="1" x14ac:dyDescent="0.2">
      <c r="A114" s="220"/>
      <c r="B114" s="65" t="s">
        <v>243</v>
      </c>
      <c r="C114" s="73">
        <f t="shared" si="14"/>
        <v>0</v>
      </c>
      <c r="D114" s="73">
        <f t="shared" si="14"/>
        <v>0</v>
      </c>
      <c r="E114" s="73">
        <f t="shared" si="14"/>
        <v>0</v>
      </c>
      <c r="F114" s="230"/>
      <c r="G114" s="231"/>
      <c r="H114" s="232"/>
      <c r="I114" s="219"/>
      <c r="J114" s="53"/>
      <c r="K114" s="53"/>
      <c r="L114" s="53"/>
      <c r="M114" s="53"/>
      <c r="N114" s="53"/>
      <c r="O114" s="53"/>
      <c r="P114" s="53"/>
      <c r="Q114" s="53"/>
      <c r="R114" s="53"/>
      <c r="S114" s="53"/>
      <c r="T114" s="53"/>
      <c r="U114" s="53"/>
    </row>
    <row r="115" spans="1:21" s="38" customFormat="1" ht="11.25" customHeight="1" x14ac:dyDescent="0.2">
      <c r="A115" s="220"/>
      <c r="B115" s="65" t="s">
        <v>237</v>
      </c>
      <c r="C115" s="73">
        <f t="shared" si="14"/>
        <v>0</v>
      </c>
      <c r="D115" s="73">
        <f t="shared" si="14"/>
        <v>0</v>
      </c>
      <c r="E115" s="73">
        <f t="shared" si="14"/>
        <v>0</v>
      </c>
      <c r="F115" s="230"/>
      <c r="G115" s="231"/>
      <c r="H115" s="232"/>
      <c r="I115" s="219"/>
      <c r="J115" s="53"/>
      <c r="K115" s="53"/>
      <c r="L115" s="53"/>
      <c r="M115" s="53"/>
      <c r="N115" s="53"/>
      <c r="O115" s="53"/>
      <c r="P115" s="53"/>
      <c r="Q115" s="53"/>
      <c r="R115" s="53"/>
      <c r="S115" s="53"/>
      <c r="T115" s="53"/>
      <c r="U115" s="53"/>
    </row>
    <row r="116" spans="1:21" s="38" customFormat="1" ht="11.25" customHeight="1" x14ac:dyDescent="0.2">
      <c r="A116" s="216" t="s">
        <v>22</v>
      </c>
      <c r="B116" s="71" t="s">
        <v>284</v>
      </c>
      <c r="C116" s="50"/>
      <c r="D116" s="50"/>
      <c r="E116" s="50"/>
      <c r="F116" s="216" t="s">
        <v>817</v>
      </c>
      <c r="G116" s="216"/>
      <c r="H116" s="216"/>
      <c r="I116" s="216"/>
      <c r="J116" s="53"/>
      <c r="K116" s="53"/>
      <c r="L116" s="53"/>
      <c r="M116" s="53"/>
      <c r="N116" s="53"/>
      <c r="O116" s="53"/>
      <c r="P116" s="53"/>
      <c r="Q116" s="53"/>
      <c r="R116" s="53"/>
      <c r="S116" s="53"/>
      <c r="T116" s="53"/>
      <c r="U116" s="53"/>
    </row>
    <row r="117" spans="1:21" s="38" customFormat="1" ht="11.25" customHeight="1" x14ac:dyDescent="0.2">
      <c r="A117" s="217"/>
      <c r="B117" s="65" t="s">
        <v>6</v>
      </c>
      <c r="C117" s="70">
        <f>SUM(C118:C123)</f>
        <v>4621.6929999999993</v>
      </c>
      <c r="D117" s="70">
        <f>SUM(D118:D123)</f>
        <v>4621.6929999999993</v>
      </c>
      <c r="E117" s="70">
        <f>SUM(E118:E123)</f>
        <v>4621.6929999999993</v>
      </c>
      <c r="F117" s="217"/>
      <c r="G117" s="217"/>
      <c r="H117" s="217"/>
      <c r="I117" s="217"/>
      <c r="J117" s="53"/>
      <c r="K117" s="53"/>
      <c r="L117" s="53"/>
      <c r="M117" s="53"/>
      <c r="N117" s="53"/>
      <c r="O117" s="53"/>
      <c r="P117" s="53"/>
      <c r="Q117" s="53"/>
      <c r="R117" s="53"/>
      <c r="S117" s="53"/>
      <c r="T117" s="53"/>
      <c r="U117" s="53"/>
    </row>
    <row r="118" spans="1:21" s="38" customFormat="1" ht="21.75" customHeight="1" x14ac:dyDescent="0.2">
      <c r="A118" s="217"/>
      <c r="B118" s="65" t="s">
        <v>7</v>
      </c>
      <c r="C118" s="50">
        <v>0</v>
      </c>
      <c r="D118" s="50">
        <v>0</v>
      </c>
      <c r="E118" s="50">
        <v>0</v>
      </c>
      <c r="F118" s="217"/>
      <c r="G118" s="217"/>
      <c r="H118" s="217"/>
      <c r="I118" s="217"/>
      <c r="J118" s="53"/>
      <c r="K118" s="53"/>
      <c r="L118" s="53"/>
      <c r="M118" s="53"/>
      <c r="N118" s="53"/>
      <c r="O118" s="53"/>
      <c r="P118" s="53"/>
      <c r="Q118" s="53"/>
      <c r="R118" s="53"/>
      <c r="S118" s="53"/>
      <c r="T118" s="53"/>
      <c r="U118" s="53"/>
    </row>
    <row r="119" spans="1:21" s="38" customFormat="1" ht="10.5" customHeight="1" x14ac:dyDescent="0.2">
      <c r="A119" s="217"/>
      <c r="B119" s="65" t="s">
        <v>8</v>
      </c>
      <c r="C119" s="50">
        <f>C128+C137+C146</f>
        <v>4621.6929999999993</v>
      </c>
      <c r="D119" s="50">
        <f>D128+D137+D146</f>
        <v>4621.6929999999993</v>
      </c>
      <c r="E119" s="50">
        <f>E128+E137+E146</f>
        <v>4621.6929999999993</v>
      </c>
      <c r="F119" s="217"/>
      <c r="G119" s="217"/>
      <c r="H119" s="217"/>
      <c r="I119" s="217"/>
      <c r="J119" s="53"/>
      <c r="K119" s="53"/>
      <c r="L119" s="53"/>
      <c r="M119" s="53"/>
      <c r="N119" s="53"/>
      <c r="O119" s="53"/>
      <c r="P119" s="53"/>
      <c r="Q119" s="53"/>
      <c r="R119" s="53"/>
      <c r="S119" s="53"/>
      <c r="T119" s="53"/>
      <c r="U119" s="53"/>
    </row>
    <row r="120" spans="1:21" s="38" customFormat="1" ht="10.5" customHeight="1" x14ac:dyDescent="0.2">
      <c r="A120" s="217"/>
      <c r="B120" s="65" t="s">
        <v>9</v>
      </c>
      <c r="C120" s="50">
        <v>0</v>
      </c>
      <c r="D120" s="50">
        <v>0</v>
      </c>
      <c r="E120" s="50">
        <v>0</v>
      </c>
      <c r="F120" s="217"/>
      <c r="G120" s="217"/>
      <c r="H120" s="217"/>
      <c r="I120" s="217"/>
      <c r="J120" s="53"/>
      <c r="K120" s="53"/>
      <c r="L120" s="53"/>
      <c r="M120" s="53"/>
      <c r="N120" s="53"/>
      <c r="O120" s="53"/>
      <c r="P120" s="53"/>
      <c r="Q120" s="53"/>
      <c r="R120" s="53"/>
      <c r="S120" s="53"/>
      <c r="T120" s="53"/>
      <c r="U120" s="53"/>
    </row>
    <row r="121" spans="1:21" s="38" customFormat="1" ht="10.5" customHeight="1" x14ac:dyDescent="0.2">
      <c r="A121" s="217"/>
      <c r="B121" s="65" t="s">
        <v>10</v>
      </c>
      <c r="C121" s="50">
        <v>0</v>
      </c>
      <c r="D121" s="50">
        <v>0</v>
      </c>
      <c r="E121" s="50">
        <v>0</v>
      </c>
      <c r="F121" s="217"/>
      <c r="G121" s="217"/>
      <c r="H121" s="217"/>
      <c r="I121" s="217"/>
      <c r="J121" s="53"/>
      <c r="K121" s="53"/>
      <c r="L121" s="53"/>
      <c r="M121" s="53"/>
      <c r="N121" s="53"/>
      <c r="O121" s="53"/>
      <c r="P121" s="53"/>
      <c r="Q121" s="53"/>
      <c r="R121" s="53"/>
      <c r="S121" s="53"/>
      <c r="T121" s="53"/>
      <c r="U121" s="53"/>
    </row>
    <row r="122" spans="1:21" s="38" customFormat="1" ht="10.5" customHeight="1" x14ac:dyDescent="0.2">
      <c r="A122" s="217"/>
      <c r="B122" s="65" t="s">
        <v>243</v>
      </c>
      <c r="C122" s="50">
        <v>0</v>
      </c>
      <c r="D122" s="50">
        <v>0</v>
      </c>
      <c r="E122" s="50">
        <v>0</v>
      </c>
      <c r="F122" s="217"/>
      <c r="G122" s="217"/>
      <c r="H122" s="217"/>
      <c r="I122" s="217"/>
      <c r="J122" s="53"/>
      <c r="K122" s="53"/>
      <c r="L122" s="53"/>
      <c r="M122" s="53"/>
      <c r="N122" s="53"/>
      <c r="O122" s="53"/>
      <c r="P122" s="53"/>
      <c r="Q122" s="53"/>
      <c r="R122" s="53"/>
      <c r="S122" s="53"/>
      <c r="T122" s="53"/>
      <c r="U122" s="53"/>
    </row>
    <row r="123" spans="1:21" s="38" customFormat="1" ht="10.5" customHeight="1" x14ac:dyDescent="0.2">
      <c r="A123" s="217"/>
      <c r="B123" s="65" t="s">
        <v>237</v>
      </c>
      <c r="C123" s="50">
        <v>0</v>
      </c>
      <c r="D123" s="50">
        <v>0</v>
      </c>
      <c r="E123" s="50">
        <v>0</v>
      </c>
      <c r="F123" s="217"/>
      <c r="G123" s="217"/>
      <c r="H123" s="217"/>
      <c r="I123" s="217"/>
      <c r="J123" s="53"/>
      <c r="K123" s="53"/>
      <c r="L123" s="53"/>
      <c r="M123" s="53"/>
      <c r="N123" s="53"/>
      <c r="O123" s="53"/>
      <c r="P123" s="53"/>
      <c r="Q123" s="53"/>
      <c r="R123" s="53"/>
      <c r="S123" s="53"/>
      <c r="T123" s="53"/>
      <c r="U123" s="53"/>
    </row>
    <row r="124" spans="1:21" s="38" customFormat="1" ht="10.5" customHeight="1" x14ac:dyDescent="0.2">
      <c r="A124" s="218"/>
      <c r="B124" s="65" t="s">
        <v>283</v>
      </c>
      <c r="C124" s="50">
        <f>C118+C119</f>
        <v>4621.6929999999993</v>
      </c>
      <c r="D124" s="50">
        <f>D118+D119</f>
        <v>4621.6929999999993</v>
      </c>
      <c r="E124" s="50">
        <f>E118+E119</f>
        <v>4621.6929999999993</v>
      </c>
      <c r="F124" s="218"/>
      <c r="G124" s="218"/>
      <c r="H124" s="218"/>
      <c r="I124" s="218"/>
      <c r="J124" s="53"/>
      <c r="K124" s="53"/>
      <c r="L124" s="53"/>
      <c r="M124" s="53"/>
      <c r="N124" s="53"/>
      <c r="O124" s="53"/>
      <c r="P124" s="53"/>
      <c r="Q124" s="53"/>
      <c r="R124" s="53"/>
      <c r="S124" s="53"/>
      <c r="T124" s="53"/>
      <c r="U124" s="53"/>
    </row>
    <row r="125" spans="1:21" s="38" customFormat="1" ht="63" customHeight="1" x14ac:dyDescent="0.2">
      <c r="A125" s="216" t="s">
        <v>376</v>
      </c>
      <c r="B125" s="71" t="s">
        <v>377</v>
      </c>
      <c r="C125" s="50"/>
      <c r="D125" s="50"/>
      <c r="E125" s="50"/>
      <c r="F125" s="216" t="s">
        <v>566</v>
      </c>
      <c r="G125" s="216" t="s">
        <v>491</v>
      </c>
      <c r="H125" s="216"/>
      <c r="I125" s="216" t="s">
        <v>567</v>
      </c>
      <c r="J125" s="53"/>
      <c r="K125" s="53"/>
      <c r="L125" s="53"/>
      <c r="M125" s="53"/>
      <c r="N125" s="53"/>
      <c r="O125" s="53"/>
      <c r="P125" s="53"/>
      <c r="Q125" s="53"/>
      <c r="R125" s="53"/>
      <c r="S125" s="53"/>
      <c r="T125" s="53"/>
      <c r="U125" s="53"/>
    </row>
    <row r="126" spans="1:21" s="38" customFormat="1" ht="18.75" customHeight="1" x14ac:dyDescent="0.2">
      <c r="A126" s="217"/>
      <c r="B126" s="65" t="s">
        <v>6</v>
      </c>
      <c r="C126" s="70">
        <f>SUM(C127:C132)</f>
        <v>3507.2299999999996</v>
      </c>
      <c r="D126" s="70">
        <f>SUM(D127:D132)</f>
        <v>3507.2299999999996</v>
      </c>
      <c r="E126" s="70">
        <f>SUM(E127:E132)</f>
        <v>3507.2299999999996</v>
      </c>
      <c r="F126" s="217"/>
      <c r="G126" s="217"/>
      <c r="H126" s="217"/>
      <c r="I126" s="217"/>
      <c r="J126" s="53"/>
      <c r="K126" s="53"/>
      <c r="L126" s="53"/>
      <c r="M126" s="53"/>
      <c r="N126" s="53"/>
      <c r="O126" s="53"/>
      <c r="P126" s="53"/>
      <c r="Q126" s="53"/>
      <c r="R126" s="53"/>
      <c r="S126" s="53"/>
      <c r="T126" s="53"/>
      <c r="U126" s="53"/>
    </row>
    <row r="127" spans="1:21" s="39" customFormat="1" ht="10.5" customHeight="1" x14ac:dyDescent="0.2">
      <c r="A127" s="217"/>
      <c r="B127" s="65" t="s">
        <v>7</v>
      </c>
      <c r="C127" s="50">
        <v>0</v>
      </c>
      <c r="D127" s="50">
        <v>0</v>
      </c>
      <c r="E127" s="50">
        <v>0</v>
      </c>
      <c r="F127" s="217"/>
      <c r="G127" s="217"/>
      <c r="H127" s="217"/>
      <c r="I127" s="217"/>
      <c r="J127" s="53"/>
      <c r="K127" s="53"/>
      <c r="L127" s="53"/>
      <c r="M127" s="53"/>
      <c r="N127" s="53"/>
      <c r="O127" s="53"/>
      <c r="P127" s="53"/>
      <c r="Q127" s="53"/>
      <c r="R127" s="53"/>
      <c r="S127" s="53"/>
      <c r="T127" s="53"/>
      <c r="U127" s="53"/>
    </row>
    <row r="128" spans="1:21" s="39" customFormat="1" ht="10.5" customHeight="1" x14ac:dyDescent="0.2">
      <c r="A128" s="217"/>
      <c r="B128" s="65" t="s">
        <v>8</v>
      </c>
      <c r="C128" s="50">
        <v>3507.2299999999996</v>
      </c>
      <c r="D128" s="50">
        <v>3507.2299999999996</v>
      </c>
      <c r="E128" s="50">
        <v>3507.2299999999996</v>
      </c>
      <c r="F128" s="217"/>
      <c r="G128" s="217"/>
      <c r="H128" s="217"/>
      <c r="I128" s="217"/>
      <c r="J128" s="53"/>
      <c r="K128" s="53"/>
      <c r="L128" s="53"/>
      <c r="M128" s="53"/>
      <c r="N128" s="53"/>
      <c r="O128" s="53"/>
      <c r="P128" s="53"/>
      <c r="Q128" s="53"/>
      <c r="R128" s="53"/>
      <c r="S128" s="53"/>
      <c r="T128" s="53"/>
      <c r="U128" s="53"/>
    </row>
    <row r="129" spans="1:21" s="39" customFormat="1" ht="10.5" customHeight="1" x14ac:dyDescent="0.2">
      <c r="A129" s="217"/>
      <c r="B129" s="65" t="s">
        <v>9</v>
      </c>
      <c r="C129" s="50">
        <v>0</v>
      </c>
      <c r="D129" s="50">
        <v>0</v>
      </c>
      <c r="E129" s="50">
        <v>0</v>
      </c>
      <c r="F129" s="217"/>
      <c r="G129" s="217"/>
      <c r="H129" s="217"/>
      <c r="I129" s="217"/>
      <c r="J129" s="53"/>
      <c r="K129" s="53"/>
      <c r="L129" s="53"/>
      <c r="M129" s="53"/>
      <c r="N129" s="53"/>
      <c r="O129" s="53"/>
      <c r="P129" s="53"/>
      <c r="Q129" s="53"/>
      <c r="R129" s="53"/>
      <c r="S129" s="53"/>
      <c r="T129" s="53"/>
      <c r="U129" s="53"/>
    </row>
    <row r="130" spans="1:21" s="39" customFormat="1" ht="10.5" customHeight="1" x14ac:dyDescent="0.2">
      <c r="A130" s="217"/>
      <c r="B130" s="65" t="s">
        <v>10</v>
      </c>
      <c r="C130" s="50">
        <v>0</v>
      </c>
      <c r="D130" s="50">
        <v>0</v>
      </c>
      <c r="E130" s="50">
        <v>0</v>
      </c>
      <c r="F130" s="217"/>
      <c r="G130" s="217"/>
      <c r="H130" s="217"/>
      <c r="I130" s="217"/>
      <c r="J130" s="53"/>
      <c r="K130" s="53"/>
      <c r="L130" s="53"/>
      <c r="M130" s="53"/>
      <c r="N130" s="53"/>
      <c r="O130" s="53"/>
      <c r="P130" s="53"/>
      <c r="Q130" s="53"/>
      <c r="R130" s="53"/>
      <c r="S130" s="53"/>
      <c r="T130" s="53"/>
      <c r="U130" s="53"/>
    </row>
    <row r="131" spans="1:21" s="39" customFormat="1" ht="10.5" customHeight="1" x14ac:dyDescent="0.2">
      <c r="A131" s="217"/>
      <c r="B131" s="65" t="s">
        <v>243</v>
      </c>
      <c r="C131" s="50">
        <v>0</v>
      </c>
      <c r="D131" s="50">
        <v>0</v>
      </c>
      <c r="E131" s="50">
        <v>0</v>
      </c>
      <c r="F131" s="217"/>
      <c r="G131" s="217"/>
      <c r="H131" s="217"/>
      <c r="I131" s="217"/>
      <c r="J131" s="53"/>
      <c r="K131" s="53"/>
      <c r="L131" s="53"/>
      <c r="M131" s="53"/>
      <c r="N131" s="53"/>
      <c r="O131" s="53"/>
      <c r="P131" s="53"/>
      <c r="Q131" s="53"/>
      <c r="R131" s="53"/>
      <c r="S131" s="53"/>
      <c r="T131" s="53"/>
      <c r="U131" s="53"/>
    </row>
    <row r="132" spans="1:21" s="39" customFormat="1" ht="10.5" customHeight="1" x14ac:dyDescent="0.2">
      <c r="A132" s="217"/>
      <c r="B132" s="65" t="s">
        <v>237</v>
      </c>
      <c r="C132" s="50">
        <v>0</v>
      </c>
      <c r="D132" s="50">
        <v>0</v>
      </c>
      <c r="E132" s="50">
        <v>0</v>
      </c>
      <c r="F132" s="217"/>
      <c r="G132" s="217"/>
      <c r="H132" s="217"/>
      <c r="I132" s="217"/>
      <c r="J132" s="53"/>
      <c r="K132" s="53"/>
      <c r="L132" s="53"/>
      <c r="M132" s="53"/>
      <c r="N132" s="53"/>
      <c r="O132" s="53"/>
      <c r="P132" s="53"/>
      <c r="Q132" s="53"/>
      <c r="R132" s="53"/>
      <c r="S132" s="53"/>
      <c r="T132" s="53"/>
      <c r="U132" s="53"/>
    </row>
    <row r="133" spans="1:21" s="39" customFormat="1" ht="10.5" customHeight="1" x14ac:dyDescent="0.2">
      <c r="A133" s="218"/>
      <c r="B133" s="65" t="s">
        <v>283</v>
      </c>
      <c r="C133" s="50">
        <f>C127+C128</f>
        <v>3507.2299999999996</v>
      </c>
      <c r="D133" s="50">
        <f>D127+D128</f>
        <v>3507.2299999999996</v>
      </c>
      <c r="E133" s="50">
        <f>E127+E128</f>
        <v>3507.2299999999996</v>
      </c>
      <c r="F133" s="218"/>
      <c r="G133" s="218"/>
      <c r="H133" s="218"/>
      <c r="I133" s="218"/>
      <c r="J133" s="53"/>
      <c r="K133" s="53"/>
      <c r="L133" s="53"/>
      <c r="M133" s="53"/>
      <c r="N133" s="53"/>
      <c r="O133" s="53"/>
      <c r="P133" s="53"/>
      <c r="Q133" s="53"/>
      <c r="R133" s="53"/>
      <c r="S133" s="53"/>
      <c r="T133" s="53"/>
      <c r="U133" s="53"/>
    </row>
    <row r="134" spans="1:21" s="39" customFormat="1" ht="72" customHeight="1" x14ac:dyDescent="0.2">
      <c r="A134" s="216" t="s">
        <v>378</v>
      </c>
      <c r="B134" s="71" t="s">
        <v>379</v>
      </c>
      <c r="C134" s="50"/>
      <c r="D134" s="50"/>
      <c r="E134" s="50"/>
      <c r="F134" s="216"/>
      <c r="G134" s="216"/>
      <c r="H134" s="216"/>
      <c r="I134" s="216"/>
      <c r="J134" s="53"/>
      <c r="K134" s="53"/>
      <c r="L134" s="53"/>
      <c r="M134" s="53"/>
      <c r="N134" s="53"/>
      <c r="O134" s="53"/>
      <c r="P134" s="53"/>
      <c r="Q134" s="53"/>
      <c r="R134" s="53"/>
      <c r="S134" s="53"/>
      <c r="T134" s="53"/>
      <c r="U134" s="53"/>
    </row>
    <row r="135" spans="1:21" s="34" customFormat="1" ht="21" customHeight="1" x14ac:dyDescent="0.2">
      <c r="A135" s="217"/>
      <c r="B135" s="65" t="s">
        <v>6</v>
      </c>
      <c r="C135" s="70">
        <f>SUM(C136:C141)</f>
        <v>0</v>
      </c>
      <c r="D135" s="70">
        <f>SUM(D136:D141)</f>
        <v>0</v>
      </c>
      <c r="E135" s="70">
        <f>SUM(E136:E141)</f>
        <v>0</v>
      </c>
      <c r="F135" s="217"/>
      <c r="G135" s="217"/>
      <c r="H135" s="217"/>
      <c r="I135" s="217"/>
      <c r="J135" s="53"/>
      <c r="K135" s="53"/>
      <c r="L135" s="53"/>
      <c r="M135" s="53"/>
      <c r="N135" s="53"/>
      <c r="O135" s="53"/>
      <c r="P135" s="53"/>
      <c r="Q135" s="53"/>
      <c r="R135" s="53"/>
      <c r="S135" s="53"/>
      <c r="T135" s="53"/>
      <c r="U135" s="53"/>
    </row>
    <row r="136" spans="1:21" s="34" customFormat="1" ht="10.5" customHeight="1" x14ac:dyDescent="0.2">
      <c r="A136" s="217"/>
      <c r="B136" s="65" t="s">
        <v>7</v>
      </c>
      <c r="C136" s="50">
        <v>0</v>
      </c>
      <c r="D136" s="50">
        <v>0</v>
      </c>
      <c r="E136" s="50">
        <v>0</v>
      </c>
      <c r="F136" s="217"/>
      <c r="G136" s="217"/>
      <c r="H136" s="217"/>
      <c r="I136" s="217"/>
      <c r="J136" s="109"/>
      <c r="K136" s="53"/>
      <c r="L136" s="53"/>
      <c r="M136" s="53"/>
      <c r="N136" s="53"/>
      <c r="O136" s="53"/>
      <c r="P136" s="53"/>
      <c r="Q136" s="53"/>
      <c r="R136" s="53"/>
      <c r="S136" s="53"/>
      <c r="T136" s="53"/>
      <c r="U136" s="53"/>
    </row>
    <row r="137" spans="1:21" s="34" customFormat="1" ht="10.5" customHeight="1" x14ac:dyDescent="0.2">
      <c r="A137" s="217"/>
      <c r="B137" s="65" t="s">
        <v>8</v>
      </c>
      <c r="C137" s="50">
        <v>0</v>
      </c>
      <c r="D137" s="50">
        <v>0</v>
      </c>
      <c r="E137" s="50">
        <v>0</v>
      </c>
      <c r="F137" s="217"/>
      <c r="G137" s="217"/>
      <c r="H137" s="217"/>
      <c r="I137" s="217"/>
      <c r="J137" s="53"/>
      <c r="K137" s="53"/>
      <c r="L137" s="53"/>
      <c r="M137" s="53"/>
      <c r="N137" s="53"/>
      <c r="O137" s="53"/>
      <c r="P137" s="53"/>
      <c r="Q137" s="53"/>
      <c r="R137" s="53"/>
      <c r="S137" s="53"/>
      <c r="T137" s="53"/>
      <c r="U137" s="53"/>
    </row>
    <row r="138" spans="1:21" s="34" customFormat="1" ht="10.5" customHeight="1" x14ac:dyDescent="0.2">
      <c r="A138" s="217"/>
      <c r="B138" s="65" t="s">
        <v>9</v>
      </c>
      <c r="C138" s="50">
        <v>0</v>
      </c>
      <c r="D138" s="50">
        <v>0</v>
      </c>
      <c r="E138" s="50">
        <v>0</v>
      </c>
      <c r="F138" s="217"/>
      <c r="G138" s="217"/>
      <c r="H138" s="217"/>
      <c r="I138" s="217"/>
      <c r="J138" s="53"/>
      <c r="K138" s="53"/>
      <c r="L138" s="53"/>
      <c r="M138" s="53"/>
      <c r="N138" s="53"/>
      <c r="O138" s="53"/>
      <c r="P138" s="53"/>
      <c r="Q138" s="53"/>
      <c r="R138" s="53"/>
      <c r="S138" s="53"/>
      <c r="T138" s="53"/>
      <c r="U138" s="53"/>
    </row>
    <row r="139" spans="1:21" s="34" customFormat="1" ht="10.5" customHeight="1" x14ac:dyDescent="0.2">
      <c r="A139" s="217"/>
      <c r="B139" s="65" t="s">
        <v>10</v>
      </c>
      <c r="C139" s="50">
        <v>0</v>
      </c>
      <c r="D139" s="50">
        <v>0</v>
      </c>
      <c r="E139" s="50">
        <v>0</v>
      </c>
      <c r="F139" s="217"/>
      <c r="G139" s="217"/>
      <c r="H139" s="217"/>
      <c r="I139" s="217"/>
      <c r="J139" s="53"/>
      <c r="K139" s="53"/>
      <c r="L139" s="53"/>
      <c r="M139" s="53"/>
      <c r="N139" s="53"/>
      <c r="O139" s="53"/>
      <c r="P139" s="53"/>
      <c r="Q139" s="53"/>
      <c r="R139" s="53"/>
      <c r="S139" s="53"/>
      <c r="T139" s="53"/>
      <c r="U139" s="53"/>
    </row>
    <row r="140" spans="1:21" s="34" customFormat="1" ht="10.5" customHeight="1" x14ac:dyDescent="0.2">
      <c r="A140" s="217"/>
      <c r="B140" s="65" t="s">
        <v>243</v>
      </c>
      <c r="C140" s="50">
        <v>0</v>
      </c>
      <c r="D140" s="50">
        <v>0</v>
      </c>
      <c r="E140" s="50">
        <v>0</v>
      </c>
      <c r="F140" s="217"/>
      <c r="G140" s="217"/>
      <c r="H140" s="217"/>
      <c r="I140" s="217"/>
      <c r="J140" s="53"/>
      <c r="K140" s="53"/>
      <c r="L140" s="53"/>
      <c r="M140" s="53"/>
      <c r="N140" s="53"/>
      <c r="O140" s="53"/>
      <c r="P140" s="53"/>
      <c r="Q140" s="53"/>
      <c r="R140" s="53"/>
      <c r="S140" s="53"/>
      <c r="T140" s="53"/>
      <c r="U140" s="53"/>
    </row>
    <row r="141" spans="1:21" s="34" customFormat="1" ht="10.5" customHeight="1" x14ac:dyDescent="0.2">
      <c r="A141" s="217"/>
      <c r="B141" s="65" t="s">
        <v>237</v>
      </c>
      <c r="C141" s="50">
        <v>0</v>
      </c>
      <c r="D141" s="50">
        <v>0</v>
      </c>
      <c r="E141" s="50">
        <v>0</v>
      </c>
      <c r="F141" s="217"/>
      <c r="G141" s="217"/>
      <c r="H141" s="217"/>
      <c r="I141" s="217"/>
      <c r="J141" s="53"/>
      <c r="K141" s="53"/>
      <c r="L141" s="53"/>
      <c r="M141" s="53"/>
      <c r="N141" s="53"/>
      <c r="O141" s="53"/>
      <c r="P141" s="53"/>
      <c r="Q141" s="53"/>
      <c r="R141" s="53"/>
      <c r="S141" s="53"/>
      <c r="T141" s="53"/>
      <c r="U141" s="53"/>
    </row>
    <row r="142" spans="1:21" s="34" customFormat="1" ht="10.5" customHeight="1" x14ac:dyDescent="0.2">
      <c r="A142" s="218"/>
      <c r="B142" s="65" t="s">
        <v>283</v>
      </c>
      <c r="C142" s="50">
        <f>C136+C137</f>
        <v>0</v>
      </c>
      <c r="D142" s="50">
        <f>D136+D137</f>
        <v>0</v>
      </c>
      <c r="E142" s="50">
        <f>E136+E137</f>
        <v>0</v>
      </c>
      <c r="F142" s="218"/>
      <c r="G142" s="218"/>
      <c r="H142" s="218"/>
      <c r="I142" s="218"/>
      <c r="J142" s="53"/>
      <c r="K142" s="53"/>
      <c r="L142" s="53"/>
      <c r="M142" s="53"/>
      <c r="N142" s="53"/>
      <c r="O142" s="53"/>
      <c r="P142" s="53"/>
      <c r="Q142" s="53"/>
      <c r="R142" s="53"/>
      <c r="S142" s="53"/>
      <c r="T142" s="53"/>
      <c r="U142" s="53"/>
    </row>
    <row r="143" spans="1:21" s="34" customFormat="1" ht="27" customHeight="1" x14ac:dyDescent="0.2">
      <c r="A143" s="216" t="s">
        <v>380</v>
      </c>
      <c r="B143" s="71" t="s">
        <v>381</v>
      </c>
      <c r="C143" s="50"/>
      <c r="D143" s="50"/>
      <c r="E143" s="50"/>
      <c r="F143" s="216" t="s">
        <v>561</v>
      </c>
      <c r="G143" s="216" t="s">
        <v>491</v>
      </c>
      <c r="H143" s="216"/>
      <c r="I143" s="216" t="s">
        <v>568</v>
      </c>
      <c r="J143" s="53"/>
      <c r="K143" s="53"/>
      <c r="L143" s="53"/>
      <c r="M143" s="53"/>
      <c r="N143" s="53"/>
      <c r="O143" s="53"/>
      <c r="P143" s="53"/>
      <c r="Q143" s="53"/>
      <c r="R143" s="53"/>
      <c r="S143" s="53"/>
      <c r="T143" s="53"/>
      <c r="U143" s="53"/>
    </row>
    <row r="144" spans="1:21" s="34" customFormat="1" ht="18.75" customHeight="1" x14ac:dyDescent="0.2">
      <c r="A144" s="217"/>
      <c r="B144" s="65" t="s">
        <v>6</v>
      </c>
      <c r="C144" s="70">
        <f>SUM(C145:C150)</f>
        <v>1114.463</v>
      </c>
      <c r="D144" s="70">
        <f>SUM(D145:D150)</f>
        <v>1114.463</v>
      </c>
      <c r="E144" s="70">
        <f>SUM(E145:E150)</f>
        <v>1114.463</v>
      </c>
      <c r="F144" s="217"/>
      <c r="G144" s="217"/>
      <c r="H144" s="217"/>
      <c r="I144" s="217"/>
      <c r="J144" s="53"/>
      <c r="K144" s="53"/>
      <c r="L144" s="53"/>
      <c r="M144" s="53"/>
      <c r="N144" s="53"/>
      <c r="O144" s="53"/>
      <c r="P144" s="53"/>
      <c r="Q144" s="53"/>
      <c r="R144" s="53"/>
      <c r="S144" s="53"/>
      <c r="T144" s="53"/>
      <c r="U144" s="53"/>
    </row>
    <row r="145" spans="1:21" s="34" customFormat="1" ht="10.5" customHeight="1" x14ac:dyDescent="0.2">
      <c r="A145" s="217"/>
      <c r="B145" s="65" t="s">
        <v>7</v>
      </c>
      <c r="C145" s="50">
        <v>0</v>
      </c>
      <c r="D145" s="50">
        <v>0</v>
      </c>
      <c r="E145" s="50">
        <v>0</v>
      </c>
      <c r="F145" s="217"/>
      <c r="G145" s="217"/>
      <c r="H145" s="217"/>
      <c r="I145" s="217"/>
      <c r="J145" s="53"/>
      <c r="K145" s="53"/>
      <c r="L145" s="53"/>
      <c r="M145" s="53"/>
      <c r="N145" s="53"/>
      <c r="O145" s="53"/>
      <c r="P145" s="53"/>
      <c r="Q145" s="53"/>
      <c r="R145" s="53"/>
      <c r="S145" s="53"/>
      <c r="T145" s="53"/>
      <c r="U145" s="53"/>
    </row>
    <row r="146" spans="1:21" s="34" customFormat="1" ht="10.5" customHeight="1" x14ac:dyDescent="0.2">
      <c r="A146" s="217"/>
      <c r="B146" s="65" t="s">
        <v>8</v>
      </c>
      <c r="C146" s="50">
        <v>1114.463</v>
      </c>
      <c r="D146" s="50">
        <v>1114.463</v>
      </c>
      <c r="E146" s="50">
        <v>1114.463</v>
      </c>
      <c r="F146" s="217"/>
      <c r="G146" s="217"/>
      <c r="H146" s="217"/>
      <c r="I146" s="217"/>
      <c r="J146" s="53"/>
      <c r="K146" s="53"/>
      <c r="L146" s="53"/>
      <c r="M146" s="53"/>
      <c r="N146" s="53"/>
      <c r="O146" s="53"/>
      <c r="P146" s="53"/>
      <c r="Q146" s="53"/>
      <c r="R146" s="53"/>
      <c r="S146" s="53"/>
      <c r="T146" s="53"/>
      <c r="U146" s="53"/>
    </row>
    <row r="147" spans="1:21" s="34" customFormat="1" ht="10.5" customHeight="1" x14ac:dyDescent="0.2">
      <c r="A147" s="217"/>
      <c r="B147" s="65" t="s">
        <v>9</v>
      </c>
      <c r="C147" s="50">
        <v>0</v>
      </c>
      <c r="D147" s="50">
        <v>0</v>
      </c>
      <c r="E147" s="50">
        <v>0</v>
      </c>
      <c r="F147" s="217"/>
      <c r="G147" s="217"/>
      <c r="H147" s="217"/>
      <c r="I147" s="217"/>
      <c r="J147" s="53"/>
      <c r="K147" s="53"/>
      <c r="L147" s="53"/>
      <c r="M147" s="53"/>
      <c r="N147" s="53"/>
      <c r="O147" s="53"/>
      <c r="P147" s="53"/>
      <c r="Q147" s="53"/>
      <c r="R147" s="53"/>
      <c r="S147" s="53"/>
      <c r="T147" s="53"/>
      <c r="U147" s="53"/>
    </row>
    <row r="148" spans="1:21" s="34" customFormat="1" ht="10.5" customHeight="1" x14ac:dyDescent="0.2">
      <c r="A148" s="217"/>
      <c r="B148" s="65" t="s">
        <v>10</v>
      </c>
      <c r="C148" s="50">
        <v>0</v>
      </c>
      <c r="D148" s="50">
        <v>0</v>
      </c>
      <c r="E148" s="50">
        <v>0</v>
      </c>
      <c r="F148" s="217"/>
      <c r="G148" s="217"/>
      <c r="H148" s="217"/>
      <c r="I148" s="217"/>
      <c r="J148" s="53"/>
      <c r="K148" s="53"/>
      <c r="L148" s="53"/>
      <c r="M148" s="53"/>
      <c r="N148" s="53"/>
      <c r="O148" s="53"/>
      <c r="P148" s="53"/>
      <c r="Q148" s="53"/>
      <c r="R148" s="53"/>
      <c r="S148" s="53"/>
      <c r="T148" s="53"/>
      <c r="U148" s="53"/>
    </row>
    <row r="149" spans="1:21" s="34" customFormat="1" ht="10.5" customHeight="1" x14ac:dyDescent="0.2">
      <c r="A149" s="217"/>
      <c r="B149" s="65" t="s">
        <v>243</v>
      </c>
      <c r="C149" s="50">
        <v>0</v>
      </c>
      <c r="D149" s="50">
        <v>0</v>
      </c>
      <c r="E149" s="50">
        <v>0</v>
      </c>
      <c r="F149" s="217"/>
      <c r="G149" s="217"/>
      <c r="H149" s="217"/>
      <c r="I149" s="217"/>
      <c r="J149" s="53"/>
      <c r="K149" s="53"/>
      <c r="L149" s="53"/>
      <c r="M149" s="53"/>
      <c r="N149" s="53"/>
      <c r="O149" s="53"/>
      <c r="P149" s="53"/>
      <c r="Q149" s="53"/>
      <c r="R149" s="53"/>
      <c r="S149" s="53"/>
      <c r="T149" s="53"/>
      <c r="U149" s="53"/>
    </row>
    <row r="150" spans="1:21" s="34" customFormat="1" ht="10.5" customHeight="1" x14ac:dyDescent="0.2">
      <c r="A150" s="217"/>
      <c r="B150" s="65" t="s">
        <v>237</v>
      </c>
      <c r="C150" s="50">
        <v>0</v>
      </c>
      <c r="D150" s="50">
        <v>0</v>
      </c>
      <c r="E150" s="50">
        <v>0</v>
      </c>
      <c r="F150" s="217"/>
      <c r="G150" s="217"/>
      <c r="H150" s="217"/>
      <c r="I150" s="217"/>
      <c r="J150" s="53"/>
      <c r="K150" s="53"/>
      <c r="L150" s="53"/>
      <c r="M150" s="53"/>
      <c r="N150" s="53"/>
      <c r="O150" s="53"/>
      <c r="P150" s="53"/>
      <c r="Q150" s="53"/>
      <c r="R150" s="53"/>
      <c r="S150" s="53"/>
      <c r="T150" s="53"/>
      <c r="U150" s="53"/>
    </row>
    <row r="151" spans="1:21" s="34" customFormat="1" ht="10.5" customHeight="1" x14ac:dyDescent="0.2">
      <c r="A151" s="218"/>
      <c r="B151" s="65" t="s">
        <v>283</v>
      </c>
      <c r="C151" s="50">
        <f>C145+C146</f>
        <v>1114.463</v>
      </c>
      <c r="D151" s="50">
        <f>D145+D146</f>
        <v>1114.463</v>
      </c>
      <c r="E151" s="50">
        <f>E145+E146</f>
        <v>1114.463</v>
      </c>
      <c r="F151" s="218"/>
      <c r="G151" s="218"/>
      <c r="H151" s="218"/>
      <c r="I151" s="218"/>
      <c r="J151" s="53"/>
      <c r="K151" s="53"/>
      <c r="L151" s="53"/>
      <c r="M151" s="53"/>
      <c r="N151" s="53"/>
      <c r="O151" s="53"/>
      <c r="P151" s="53"/>
      <c r="Q151" s="53"/>
      <c r="R151" s="53"/>
      <c r="S151" s="53"/>
      <c r="T151" s="53"/>
      <c r="U151" s="53"/>
    </row>
    <row r="152" spans="1:21" s="34" customFormat="1" ht="21" customHeight="1" x14ac:dyDescent="0.2">
      <c r="A152" s="215" t="s">
        <v>23</v>
      </c>
      <c r="B152" s="68" t="s">
        <v>285</v>
      </c>
      <c r="C152" s="74"/>
      <c r="D152" s="74"/>
      <c r="E152" s="74"/>
      <c r="F152" s="215" t="s">
        <v>817</v>
      </c>
      <c r="G152" s="215"/>
      <c r="H152" s="215"/>
      <c r="I152" s="215"/>
      <c r="J152" s="53"/>
      <c r="K152" s="53"/>
      <c r="L152" s="53"/>
      <c r="M152" s="53"/>
      <c r="N152" s="53"/>
      <c r="O152" s="53"/>
      <c r="P152" s="53"/>
      <c r="Q152" s="53"/>
      <c r="R152" s="53"/>
      <c r="S152" s="53"/>
      <c r="T152" s="53"/>
      <c r="U152" s="53"/>
    </row>
    <row r="153" spans="1:21" s="34" customFormat="1" ht="10.5" customHeight="1" x14ac:dyDescent="0.2">
      <c r="A153" s="215"/>
      <c r="B153" s="65" t="s">
        <v>6</v>
      </c>
      <c r="C153" s="70">
        <f>SUM(C154:C159)</f>
        <v>445644.85424000002</v>
      </c>
      <c r="D153" s="70">
        <f>SUM(D154:D159)</f>
        <v>445516.66499999998</v>
      </c>
      <c r="E153" s="70">
        <f>SUM(E154:E159)</f>
        <v>445516.66499999998</v>
      </c>
      <c r="F153" s="215"/>
      <c r="G153" s="215"/>
      <c r="H153" s="215"/>
      <c r="I153" s="215"/>
      <c r="J153" s="53"/>
      <c r="K153" s="53"/>
      <c r="L153" s="53"/>
      <c r="M153" s="53"/>
      <c r="N153" s="53"/>
      <c r="O153" s="53"/>
      <c r="P153" s="53"/>
      <c r="Q153" s="53"/>
      <c r="R153" s="53"/>
      <c r="S153" s="53"/>
      <c r="T153" s="53"/>
      <c r="U153" s="53"/>
    </row>
    <row r="154" spans="1:21" s="34" customFormat="1" ht="10.5" customHeight="1" x14ac:dyDescent="0.2">
      <c r="A154" s="215"/>
      <c r="B154" s="65" t="s">
        <v>7</v>
      </c>
      <c r="C154" s="70">
        <f>C162+C216+C189+C198+C224+C233+C242</f>
        <v>0</v>
      </c>
      <c r="D154" s="70">
        <f>D162+D216+D189+D198+D224+D233+D242</f>
        <v>0</v>
      </c>
      <c r="E154" s="70">
        <f>E162+E216+E189+E198+E224+E233+E242</f>
        <v>0</v>
      </c>
      <c r="F154" s="215"/>
      <c r="G154" s="215"/>
      <c r="H154" s="215"/>
      <c r="I154" s="215"/>
      <c r="J154" s="53"/>
      <c r="K154" s="53"/>
      <c r="L154" s="53"/>
      <c r="M154" s="53"/>
      <c r="N154" s="53"/>
      <c r="O154" s="53"/>
      <c r="P154" s="53"/>
      <c r="Q154" s="53"/>
      <c r="R154" s="53"/>
      <c r="S154" s="53"/>
      <c r="T154" s="53"/>
      <c r="U154" s="53"/>
    </row>
    <row r="155" spans="1:21" s="34" customFormat="1" ht="10.5" customHeight="1" x14ac:dyDescent="0.2">
      <c r="A155" s="215"/>
      <c r="B155" s="65" t="s">
        <v>8</v>
      </c>
      <c r="C155" s="70">
        <f>C163+C172+C181+C190+C199+C208+C217+C225+C243+C251+C259+C234</f>
        <v>445644.85424000002</v>
      </c>
      <c r="D155" s="70">
        <f>D163+D172+D181+D190+D199+D208+D217+D225+D243+D251+D259+D234</f>
        <v>445516.66499999998</v>
      </c>
      <c r="E155" s="70">
        <f>E163+E172+E181+E190+E199+E208+E217+E225+E243+E251+E259+E234</f>
        <v>445516.66499999998</v>
      </c>
      <c r="F155" s="215"/>
      <c r="G155" s="215"/>
      <c r="H155" s="215"/>
      <c r="I155" s="215"/>
      <c r="J155" s="53"/>
      <c r="K155" s="53"/>
      <c r="L155" s="53"/>
      <c r="M155" s="53"/>
      <c r="N155" s="53"/>
      <c r="O155" s="53"/>
      <c r="P155" s="53"/>
      <c r="Q155" s="53"/>
      <c r="R155" s="53"/>
      <c r="S155" s="53"/>
      <c r="T155" s="53"/>
      <c r="U155" s="53"/>
    </row>
    <row r="156" spans="1:21" s="34" customFormat="1" ht="10.5" customHeight="1" x14ac:dyDescent="0.2">
      <c r="A156" s="215"/>
      <c r="B156" s="65" t="s">
        <v>9</v>
      </c>
      <c r="C156" s="70">
        <f t="shared" ref="C156:E159" si="15">C164+C218+C191+C200+C226+C235+C244</f>
        <v>0</v>
      </c>
      <c r="D156" s="70">
        <f t="shared" si="15"/>
        <v>0</v>
      </c>
      <c r="E156" s="70">
        <f t="shared" si="15"/>
        <v>0</v>
      </c>
      <c r="F156" s="215"/>
      <c r="G156" s="215"/>
      <c r="H156" s="215"/>
      <c r="I156" s="215"/>
      <c r="J156" s="53"/>
      <c r="K156" s="53"/>
      <c r="L156" s="53"/>
      <c r="M156" s="53"/>
      <c r="N156" s="53"/>
      <c r="O156" s="53"/>
      <c r="P156" s="53"/>
      <c r="Q156" s="53"/>
      <c r="R156" s="53"/>
      <c r="S156" s="53"/>
      <c r="T156" s="53"/>
      <c r="U156" s="53"/>
    </row>
    <row r="157" spans="1:21" s="34" customFormat="1" ht="10.5" customHeight="1" x14ac:dyDescent="0.2">
      <c r="A157" s="215"/>
      <c r="B157" s="65" t="s">
        <v>10</v>
      </c>
      <c r="C157" s="70">
        <f t="shared" si="15"/>
        <v>0</v>
      </c>
      <c r="D157" s="70">
        <f t="shared" si="15"/>
        <v>0</v>
      </c>
      <c r="E157" s="70">
        <f t="shared" si="15"/>
        <v>0</v>
      </c>
      <c r="F157" s="215"/>
      <c r="G157" s="215"/>
      <c r="H157" s="215"/>
      <c r="I157" s="215"/>
      <c r="J157" s="53"/>
      <c r="K157" s="53"/>
      <c r="L157" s="53"/>
      <c r="M157" s="53"/>
      <c r="N157" s="53"/>
      <c r="O157" s="53"/>
      <c r="P157" s="53"/>
      <c r="Q157" s="53"/>
      <c r="R157" s="53"/>
      <c r="S157" s="53"/>
      <c r="T157" s="53"/>
      <c r="U157" s="53"/>
    </row>
    <row r="158" spans="1:21" s="34" customFormat="1" ht="10.5" customHeight="1" x14ac:dyDescent="0.2">
      <c r="A158" s="215"/>
      <c r="B158" s="65" t="s">
        <v>243</v>
      </c>
      <c r="C158" s="70">
        <f t="shared" si="15"/>
        <v>0</v>
      </c>
      <c r="D158" s="70">
        <f t="shared" si="15"/>
        <v>0</v>
      </c>
      <c r="E158" s="70">
        <f t="shared" si="15"/>
        <v>0</v>
      </c>
      <c r="F158" s="215"/>
      <c r="G158" s="215"/>
      <c r="H158" s="215"/>
      <c r="I158" s="215"/>
      <c r="J158" s="53"/>
      <c r="K158" s="53"/>
      <c r="L158" s="53"/>
      <c r="M158" s="53"/>
      <c r="N158" s="53"/>
      <c r="O158" s="53"/>
      <c r="P158" s="53"/>
      <c r="Q158" s="53"/>
      <c r="R158" s="53"/>
      <c r="S158" s="53"/>
      <c r="T158" s="53"/>
      <c r="U158" s="53"/>
    </row>
    <row r="159" spans="1:21" s="34" customFormat="1" ht="10.5" customHeight="1" x14ac:dyDescent="0.2">
      <c r="A159" s="215"/>
      <c r="B159" s="65" t="s">
        <v>237</v>
      </c>
      <c r="C159" s="70">
        <f t="shared" si="15"/>
        <v>0</v>
      </c>
      <c r="D159" s="70">
        <f t="shared" si="15"/>
        <v>0</v>
      </c>
      <c r="E159" s="70">
        <f t="shared" si="15"/>
        <v>0</v>
      </c>
      <c r="F159" s="215"/>
      <c r="G159" s="215"/>
      <c r="H159" s="215"/>
      <c r="I159" s="215"/>
      <c r="J159" s="53"/>
      <c r="K159" s="53"/>
      <c r="L159" s="53"/>
      <c r="M159" s="53"/>
      <c r="N159" s="53"/>
      <c r="O159" s="53"/>
      <c r="P159" s="53"/>
      <c r="Q159" s="53"/>
      <c r="R159" s="53"/>
      <c r="S159" s="53"/>
      <c r="T159" s="53"/>
      <c r="U159" s="53"/>
    </row>
    <row r="160" spans="1:21" s="34" customFormat="1" ht="24" customHeight="1" x14ac:dyDescent="0.2">
      <c r="A160" s="215" t="s">
        <v>24</v>
      </c>
      <c r="B160" s="71" t="s">
        <v>382</v>
      </c>
      <c r="C160" s="70"/>
      <c r="D160" s="70"/>
      <c r="E160" s="70"/>
      <c r="F160" s="216" t="s">
        <v>566</v>
      </c>
      <c r="G160" s="216" t="s">
        <v>646</v>
      </c>
      <c r="H160" s="227"/>
      <c r="I160" s="216" t="s">
        <v>723</v>
      </c>
      <c r="J160" s="53"/>
      <c r="K160" s="53"/>
      <c r="L160" s="53"/>
      <c r="M160" s="53"/>
      <c r="N160" s="53"/>
      <c r="O160" s="53"/>
      <c r="P160" s="53"/>
      <c r="Q160" s="53"/>
      <c r="R160" s="53"/>
      <c r="S160" s="53"/>
      <c r="T160" s="53"/>
      <c r="U160" s="53"/>
    </row>
    <row r="161" spans="1:21" s="34" customFormat="1" ht="16.5" customHeight="1" x14ac:dyDescent="0.2">
      <c r="A161" s="219"/>
      <c r="B161" s="65" t="s">
        <v>6</v>
      </c>
      <c r="C161" s="70">
        <f>SUM(C162:C167)</f>
        <v>138241.60000000001</v>
      </c>
      <c r="D161" s="70">
        <f>SUM(D162:D167)</f>
        <v>138241.60000000001</v>
      </c>
      <c r="E161" s="70">
        <f>SUM(E162:E167)</f>
        <v>138241.60000000001</v>
      </c>
      <c r="F161" s="217"/>
      <c r="G161" s="217"/>
      <c r="H161" s="228"/>
      <c r="I161" s="217"/>
      <c r="J161" s="53"/>
      <c r="K161" s="53"/>
      <c r="L161" s="53"/>
      <c r="M161" s="53"/>
      <c r="N161" s="53"/>
      <c r="O161" s="53"/>
      <c r="P161" s="53"/>
      <c r="Q161" s="53"/>
      <c r="R161" s="53"/>
      <c r="S161" s="53"/>
      <c r="T161" s="53"/>
      <c r="U161" s="53"/>
    </row>
    <row r="162" spans="1:21" s="34" customFormat="1" ht="10.5" customHeight="1" x14ac:dyDescent="0.2">
      <c r="A162" s="219"/>
      <c r="B162" s="65" t="s">
        <v>7</v>
      </c>
      <c r="C162" s="50">
        <v>0</v>
      </c>
      <c r="D162" s="50">
        <v>0</v>
      </c>
      <c r="E162" s="50">
        <v>0</v>
      </c>
      <c r="F162" s="217"/>
      <c r="G162" s="217"/>
      <c r="H162" s="228"/>
      <c r="I162" s="217"/>
      <c r="J162" s="53"/>
      <c r="K162" s="53"/>
      <c r="L162" s="53"/>
      <c r="M162" s="53"/>
      <c r="N162" s="53"/>
      <c r="O162" s="53"/>
      <c r="P162" s="53"/>
      <c r="Q162" s="53"/>
      <c r="R162" s="53"/>
      <c r="S162" s="53"/>
      <c r="T162" s="53"/>
      <c r="U162" s="53"/>
    </row>
    <row r="163" spans="1:21" s="34" customFormat="1" ht="10.5" customHeight="1" x14ac:dyDescent="0.2">
      <c r="A163" s="219"/>
      <c r="B163" s="65" t="s">
        <v>8</v>
      </c>
      <c r="C163" s="50">
        <v>138241.60000000001</v>
      </c>
      <c r="D163" s="50">
        <v>138241.60000000001</v>
      </c>
      <c r="E163" s="50">
        <v>138241.60000000001</v>
      </c>
      <c r="F163" s="217"/>
      <c r="G163" s="217"/>
      <c r="H163" s="228"/>
      <c r="I163" s="217"/>
      <c r="J163" s="53"/>
      <c r="K163" s="53"/>
      <c r="L163" s="53"/>
      <c r="M163" s="53"/>
      <c r="N163" s="53"/>
      <c r="O163" s="53"/>
      <c r="P163" s="53"/>
      <c r="Q163" s="53"/>
      <c r="R163" s="53"/>
      <c r="S163" s="53"/>
      <c r="T163" s="53"/>
      <c r="U163" s="53"/>
    </row>
    <row r="164" spans="1:21" s="34" customFormat="1" ht="10.5" customHeight="1" x14ac:dyDescent="0.2">
      <c r="A164" s="219"/>
      <c r="B164" s="65" t="s">
        <v>9</v>
      </c>
      <c r="C164" s="50">
        <v>0</v>
      </c>
      <c r="D164" s="50">
        <v>0</v>
      </c>
      <c r="E164" s="50">
        <v>0</v>
      </c>
      <c r="F164" s="217"/>
      <c r="G164" s="217"/>
      <c r="H164" s="228"/>
      <c r="I164" s="217"/>
      <c r="J164" s="53"/>
      <c r="K164" s="53"/>
      <c r="L164" s="53"/>
      <c r="M164" s="53"/>
      <c r="N164" s="53"/>
      <c r="O164" s="53"/>
      <c r="P164" s="53"/>
      <c r="Q164" s="53"/>
      <c r="R164" s="53"/>
      <c r="S164" s="53"/>
      <c r="T164" s="53"/>
      <c r="U164" s="53"/>
    </row>
    <row r="165" spans="1:21" s="34" customFormat="1" ht="10.5" customHeight="1" x14ac:dyDescent="0.2">
      <c r="A165" s="219"/>
      <c r="B165" s="65" t="s">
        <v>10</v>
      </c>
      <c r="C165" s="50">
        <v>0</v>
      </c>
      <c r="D165" s="50">
        <v>0</v>
      </c>
      <c r="E165" s="50">
        <v>0</v>
      </c>
      <c r="F165" s="217"/>
      <c r="G165" s="217"/>
      <c r="H165" s="228"/>
      <c r="I165" s="217"/>
      <c r="J165" s="53"/>
      <c r="K165" s="53"/>
      <c r="L165" s="53"/>
      <c r="M165" s="53"/>
      <c r="N165" s="53"/>
      <c r="O165" s="53"/>
      <c r="P165" s="53"/>
      <c r="Q165" s="53"/>
      <c r="R165" s="53"/>
      <c r="S165" s="53"/>
      <c r="T165" s="53"/>
      <c r="U165" s="53"/>
    </row>
    <row r="166" spans="1:21" s="34" customFormat="1" ht="10.5" customHeight="1" x14ac:dyDescent="0.2">
      <c r="A166" s="219"/>
      <c r="B166" s="65" t="s">
        <v>243</v>
      </c>
      <c r="C166" s="50">
        <v>0</v>
      </c>
      <c r="D166" s="50">
        <v>0</v>
      </c>
      <c r="E166" s="50">
        <v>0</v>
      </c>
      <c r="F166" s="217"/>
      <c r="G166" s="217"/>
      <c r="H166" s="228"/>
      <c r="I166" s="217"/>
      <c r="J166" s="53"/>
      <c r="K166" s="53"/>
      <c r="L166" s="53"/>
      <c r="M166" s="53"/>
      <c r="N166" s="53"/>
      <c r="O166" s="53"/>
      <c r="P166" s="53"/>
      <c r="Q166" s="53"/>
      <c r="R166" s="53"/>
      <c r="S166" s="53"/>
      <c r="T166" s="53"/>
      <c r="U166" s="53"/>
    </row>
    <row r="167" spans="1:21" s="34" customFormat="1" ht="10.5" customHeight="1" x14ac:dyDescent="0.2">
      <c r="A167" s="219"/>
      <c r="B167" s="65" t="s">
        <v>237</v>
      </c>
      <c r="C167" s="50">
        <v>0</v>
      </c>
      <c r="D167" s="50">
        <v>0</v>
      </c>
      <c r="E167" s="50">
        <v>0</v>
      </c>
      <c r="F167" s="217"/>
      <c r="G167" s="217"/>
      <c r="H167" s="228"/>
      <c r="I167" s="217"/>
      <c r="J167" s="53"/>
      <c r="K167" s="53"/>
      <c r="L167" s="53"/>
      <c r="M167" s="53"/>
      <c r="N167" s="53"/>
      <c r="O167" s="53"/>
      <c r="P167" s="53"/>
      <c r="Q167" s="53"/>
      <c r="R167" s="53"/>
      <c r="S167" s="53"/>
      <c r="T167" s="53"/>
      <c r="U167" s="53"/>
    </row>
    <row r="168" spans="1:21" s="34" customFormat="1" ht="10.5" customHeight="1" x14ac:dyDescent="0.2">
      <c r="A168" s="219"/>
      <c r="B168" s="65" t="s">
        <v>283</v>
      </c>
      <c r="C168" s="50">
        <f>C162+C163</f>
        <v>138241.60000000001</v>
      </c>
      <c r="D168" s="50">
        <f>D162+D163</f>
        <v>138241.60000000001</v>
      </c>
      <c r="E168" s="50">
        <f>E162+E163</f>
        <v>138241.60000000001</v>
      </c>
      <c r="F168" s="218"/>
      <c r="G168" s="218"/>
      <c r="H168" s="229"/>
      <c r="I168" s="218"/>
      <c r="J168" s="53"/>
      <c r="K168" s="53"/>
      <c r="L168" s="53"/>
      <c r="M168" s="53"/>
      <c r="N168" s="53"/>
      <c r="O168" s="53"/>
      <c r="P168" s="53"/>
      <c r="Q168" s="53"/>
      <c r="R168" s="53"/>
      <c r="S168" s="53"/>
      <c r="T168" s="53"/>
      <c r="U168" s="53"/>
    </row>
    <row r="169" spans="1:21" s="34" customFormat="1" ht="22.5" customHeight="1" x14ac:dyDescent="0.2">
      <c r="A169" s="215" t="s">
        <v>25</v>
      </c>
      <c r="B169" s="71" t="s">
        <v>383</v>
      </c>
      <c r="C169" s="70"/>
      <c r="D169" s="70"/>
      <c r="E169" s="70"/>
      <c r="F169" s="216" t="s">
        <v>566</v>
      </c>
      <c r="G169" s="216" t="s">
        <v>646</v>
      </c>
      <c r="H169" s="227"/>
      <c r="I169" s="216" t="s">
        <v>721</v>
      </c>
      <c r="J169" s="53"/>
      <c r="K169" s="53"/>
      <c r="L169" s="53"/>
      <c r="M169" s="53"/>
      <c r="N169" s="53"/>
      <c r="O169" s="53"/>
      <c r="P169" s="53"/>
      <c r="Q169" s="53"/>
      <c r="R169" s="53"/>
      <c r="S169" s="53"/>
      <c r="T169" s="53"/>
      <c r="U169" s="53"/>
    </row>
    <row r="170" spans="1:21" s="34" customFormat="1" ht="18" customHeight="1" x14ac:dyDescent="0.2">
      <c r="A170" s="219"/>
      <c r="B170" s="65" t="s">
        <v>6</v>
      </c>
      <c r="C170" s="70">
        <f>SUM(C171:C176)</f>
        <v>126986.38924</v>
      </c>
      <c r="D170" s="70">
        <f>SUM(D171:D176)</f>
        <v>126858.2</v>
      </c>
      <c r="E170" s="70">
        <f>SUM(E171:E176)</f>
        <v>126858.2</v>
      </c>
      <c r="F170" s="217"/>
      <c r="G170" s="217"/>
      <c r="H170" s="228"/>
      <c r="I170" s="217"/>
      <c r="J170" s="53"/>
      <c r="K170" s="53"/>
      <c r="L170" s="53"/>
      <c r="M170" s="53"/>
      <c r="N170" s="53"/>
      <c r="O170" s="53"/>
      <c r="P170" s="53"/>
      <c r="Q170" s="53"/>
      <c r="R170" s="53"/>
      <c r="S170" s="53"/>
      <c r="T170" s="53"/>
      <c r="U170" s="53"/>
    </row>
    <row r="171" spans="1:21" s="34" customFormat="1" ht="9" customHeight="1" x14ac:dyDescent="0.2">
      <c r="A171" s="219"/>
      <c r="B171" s="65" t="s">
        <v>7</v>
      </c>
      <c r="C171" s="50">
        <v>0</v>
      </c>
      <c r="D171" s="50">
        <v>0</v>
      </c>
      <c r="E171" s="50">
        <v>0</v>
      </c>
      <c r="F171" s="217"/>
      <c r="G171" s="217"/>
      <c r="H171" s="228"/>
      <c r="I171" s="217"/>
      <c r="J171" s="53"/>
      <c r="K171" s="53"/>
      <c r="L171" s="53"/>
      <c r="M171" s="53"/>
      <c r="N171" s="53"/>
      <c r="O171" s="53"/>
      <c r="P171" s="53"/>
      <c r="Q171" s="53"/>
      <c r="R171" s="53"/>
      <c r="S171" s="53"/>
      <c r="T171" s="53"/>
      <c r="U171" s="53"/>
    </row>
    <row r="172" spans="1:21" s="34" customFormat="1" ht="9" customHeight="1" x14ac:dyDescent="0.2">
      <c r="A172" s="219"/>
      <c r="B172" s="65" t="s">
        <v>8</v>
      </c>
      <c r="C172" s="50">
        <f>127011.96924-25.58</f>
        <v>126986.38924</v>
      </c>
      <c r="D172" s="50">
        <f>68246.5+34926.15+17262.35+6423.2</f>
        <v>126858.2</v>
      </c>
      <c r="E172" s="50">
        <f>68246.5+34926.15+17262.35+6423.2</f>
        <v>126858.2</v>
      </c>
      <c r="F172" s="217"/>
      <c r="G172" s="217"/>
      <c r="H172" s="228"/>
      <c r="I172" s="217"/>
      <c r="J172" s="53"/>
      <c r="K172" s="53"/>
      <c r="L172" s="53"/>
      <c r="M172" s="53"/>
      <c r="N172" s="53"/>
      <c r="O172" s="53"/>
      <c r="P172" s="53"/>
      <c r="Q172" s="53"/>
      <c r="R172" s="53"/>
      <c r="S172" s="53"/>
      <c r="T172" s="53"/>
      <c r="U172" s="53"/>
    </row>
    <row r="173" spans="1:21" s="34" customFormat="1" ht="9" customHeight="1" x14ac:dyDescent="0.2">
      <c r="A173" s="219"/>
      <c r="B173" s="65" t="s">
        <v>9</v>
      </c>
      <c r="C173" s="50">
        <v>0</v>
      </c>
      <c r="D173" s="50">
        <v>0</v>
      </c>
      <c r="E173" s="50">
        <v>0</v>
      </c>
      <c r="F173" s="217"/>
      <c r="G173" s="217"/>
      <c r="H173" s="228"/>
      <c r="I173" s="217"/>
      <c r="J173" s="53"/>
      <c r="K173" s="53"/>
      <c r="L173" s="53"/>
      <c r="M173" s="53"/>
      <c r="N173" s="53"/>
      <c r="O173" s="53"/>
      <c r="P173" s="53"/>
      <c r="Q173" s="53"/>
      <c r="R173" s="53"/>
      <c r="S173" s="53"/>
      <c r="T173" s="53"/>
      <c r="U173" s="53"/>
    </row>
    <row r="174" spans="1:21" s="34" customFormat="1" ht="9" customHeight="1" x14ac:dyDescent="0.2">
      <c r="A174" s="219"/>
      <c r="B174" s="65" t="s">
        <v>10</v>
      </c>
      <c r="C174" s="50">
        <v>0</v>
      </c>
      <c r="D174" s="50">
        <v>0</v>
      </c>
      <c r="E174" s="50">
        <v>0</v>
      </c>
      <c r="F174" s="217"/>
      <c r="G174" s="217"/>
      <c r="H174" s="228"/>
      <c r="I174" s="217"/>
      <c r="J174" s="53"/>
      <c r="K174" s="53"/>
      <c r="L174" s="53"/>
      <c r="M174" s="53"/>
      <c r="N174" s="53"/>
      <c r="O174" s="53"/>
      <c r="P174" s="53"/>
      <c r="Q174" s="53"/>
      <c r="R174" s="53"/>
      <c r="S174" s="53"/>
      <c r="T174" s="53"/>
      <c r="U174" s="53"/>
    </row>
    <row r="175" spans="1:21" s="34" customFormat="1" ht="9" customHeight="1" x14ac:dyDescent="0.2">
      <c r="A175" s="219"/>
      <c r="B175" s="65" t="s">
        <v>243</v>
      </c>
      <c r="C175" s="50">
        <v>0</v>
      </c>
      <c r="D175" s="50">
        <v>0</v>
      </c>
      <c r="E175" s="50">
        <v>0</v>
      </c>
      <c r="F175" s="217"/>
      <c r="G175" s="217"/>
      <c r="H175" s="228"/>
      <c r="I175" s="217"/>
      <c r="J175" s="53"/>
      <c r="K175" s="53"/>
      <c r="L175" s="53"/>
      <c r="M175" s="53"/>
      <c r="N175" s="53"/>
      <c r="O175" s="53"/>
      <c r="P175" s="53"/>
      <c r="Q175" s="53"/>
      <c r="R175" s="53"/>
      <c r="S175" s="53"/>
      <c r="T175" s="53"/>
      <c r="U175" s="53"/>
    </row>
    <row r="176" spans="1:21" s="34" customFormat="1" ht="9" customHeight="1" x14ac:dyDescent="0.2">
      <c r="A176" s="219"/>
      <c r="B176" s="65" t="s">
        <v>237</v>
      </c>
      <c r="C176" s="50">
        <v>0</v>
      </c>
      <c r="D176" s="50">
        <v>0</v>
      </c>
      <c r="E176" s="50">
        <v>0</v>
      </c>
      <c r="F176" s="217"/>
      <c r="G176" s="217"/>
      <c r="H176" s="228"/>
      <c r="I176" s="217"/>
      <c r="J176" s="53"/>
      <c r="K176" s="53"/>
      <c r="L176" s="53"/>
      <c r="M176" s="53"/>
      <c r="N176" s="53"/>
      <c r="O176" s="53"/>
      <c r="P176" s="53"/>
      <c r="Q176" s="53"/>
      <c r="R176" s="53"/>
      <c r="S176" s="53"/>
      <c r="T176" s="53"/>
      <c r="U176" s="53"/>
    </row>
    <row r="177" spans="1:21" s="34" customFormat="1" ht="15.75" customHeight="1" x14ac:dyDescent="0.2">
      <c r="A177" s="219"/>
      <c r="B177" s="65" t="s">
        <v>283</v>
      </c>
      <c r="C177" s="50">
        <f>C171+C172</f>
        <v>126986.38924</v>
      </c>
      <c r="D177" s="50">
        <f>D171+D172</f>
        <v>126858.2</v>
      </c>
      <c r="E177" s="50">
        <f>E171+E172</f>
        <v>126858.2</v>
      </c>
      <c r="F177" s="218"/>
      <c r="G177" s="218"/>
      <c r="H177" s="229"/>
      <c r="I177" s="218"/>
      <c r="J177" s="53"/>
      <c r="K177" s="53"/>
      <c r="L177" s="53"/>
      <c r="M177" s="53"/>
      <c r="N177" s="53"/>
      <c r="O177" s="53"/>
      <c r="P177" s="53"/>
      <c r="Q177" s="53"/>
      <c r="R177" s="53"/>
      <c r="S177" s="53"/>
      <c r="T177" s="53"/>
      <c r="U177" s="53"/>
    </row>
    <row r="178" spans="1:21" s="34" customFormat="1" ht="27" customHeight="1" x14ac:dyDescent="0.2">
      <c r="A178" s="215" t="s">
        <v>26</v>
      </c>
      <c r="B178" s="71" t="s">
        <v>384</v>
      </c>
      <c r="C178" s="70"/>
      <c r="D178" s="70"/>
      <c r="E178" s="70"/>
      <c r="F178" s="216" t="s">
        <v>566</v>
      </c>
      <c r="G178" s="216" t="s">
        <v>646</v>
      </c>
      <c r="H178" s="227"/>
      <c r="I178" s="216" t="s">
        <v>724</v>
      </c>
      <c r="J178" s="53"/>
      <c r="K178" s="53"/>
      <c r="L178" s="53"/>
      <c r="M178" s="53"/>
      <c r="N178" s="53"/>
      <c r="O178" s="53"/>
      <c r="P178" s="53"/>
      <c r="Q178" s="53"/>
      <c r="R178" s="53"/>
      <c r="S178" s="53"/>
      <c r="T178" s="53"/>
      <c r="U178" s="53"/>
    </row>
    <row r="179" spans="1:21" s="34" customFormat="1" ht="18" customHeight="1" x14ac:dyDescent="0.2">
      <c r="A179" s="219"/>
      <c r="B179" s="65" t="s">
        <v>6</v>
      </c>
      <c r="C179" s="70">
        <f>SUM(C180:C185)</f>
        <v>101260.408</v>
      </c>
      <c r="D179" s="70">
        <f>SUM(D180:D185)</f>
        <v>101260.408</v>
      </c>
      <c r="E179" s="70">
        <f>SUM(E180:E185)</f>
        <v>101260.408</v>
      </c>
      <c r="F179" s="217"/>
      <c r="G179" s="217"/>
      <c r="H179" s="228"/>
      <c r="I179" s="217"/>
      <c r="J179" s="53"/>
      <c r="K179" s="53"/>
      <c r="L179" s="53"/>
      <c r="M179" s="53"/>
      <c r="N179" s="53"/>
      <c r="O179" s="53"/>
      <c r="P179" s="53"/>
      <c r="Q179" s="53"/>
      <c r="R179" s="53"/>
      <c r="S179" s="53"/>
      <c r="T179" s="53"/>
      <c r="U179" s="53"/>
    </row>
    <row r="180" spans="1:21" s="34" customFormat="1" ht="10.5" customHeight="1" x14ac:dyDescent="0.2">
      <c r="A180" s="219"/>
      <c r="B180" s="65" t="s">
        <v>7</v>
      </c>
      <c r="C180" s="50">
        <v>0</v>
      </c>
      <c r="D180" s="50">
        <v>0</v>
      </c>
      <c r="E180" s="50">
        <v>0</v>
      </c>
      <c r="F180" s="217"/>
      <c r="G180" s="217"/>
      <c r="H180" s="228"/>
      <c r="I180" s="217"/>
      <c r="J180" s="53"/>
      <c r="K180" s="53"/>
      <c r="L180" s="53"/>
      <c r="M180" s="53"/>
      <c r="N180" s="53"/>
      <c r="O180" s="53"/>
      <c r="P180" s="53"/>
      <c r="Q180" s="53"/>
      <c r="R180" s="53"/>
      <c r="S180" s="53"/>
      <c r="T180" s="53"/>
      <c r="U180" s="53"/>
    </row>
    <row r="181" spans="1:21" s="34" customFormat="1" ht="10.5" customHeight="1" x14ac:dyDescent="0.2">
      <c r="A181" s="219"/>
      <c r="B181" s="65" t="s">
        <v>8</v>
      </c>
      <c r="C181" s="50">
        <v>101260.408</v>
      </c>
      <c r="D181" s="50">
        <f>85389.241+12344.167+792.64+2734.36</f>
        <v>101260.408</v>
      </c>
      <c r="E181" s="50">
        <f>85389.241+12344.167+792.64+2734.36</f>
        <v>101260.408</v>
      </c>
      <c r="F181" s="217"/>
      <c r="G181" s="217"/>
      <c r="H181" s="228"/>
      <c r="I181" s="217"/>
      <c r="J181" s="53"/>
      <c r="K181" s="53"/>
      <c r="L181" s="53"/>
      <c r="M181" s="53"/>
      <c r="N181" s="53"/>
      <c r="O181" s="53"/>
      <c r="P181" s="53"/>
      <c r="Q181" s="53"/>
      <c r="R181" s="53"/>
      <c r="S181" s="53"/>
      <c r="T181" s="53"/>
      <c r="U181" s="53"/>
    </row>
    <row r="182" spans="1:21" s="34" customFormat="1" ht="10.5" customHeight="1" x14ac:dyDescent="0.2">
      <c r="A182" s="219"/>
      <c r="B182" s="65" t="s">
        <v>9</v>
      </c>
      <c r="C182" s="50">
        <v>0</v>
      </c>
      <c r="D182" s="50">
        <v>0</v>
      </c>
      <c r="E182" s="50">
        <v>0</v>
      </c>
      <c r="F182" s="217"/>
      <c r="G182" s="217"/>
      <c r="H182" s="228"/>
      <c r="I182" s="217"/>
      <c r="J182" s="53"/>
      <c r="K182" s="53"/>
      <c r="L182" s="53"/>
      <c r="M182" s="53"/>
      <c r="N182" s="53"/>
      <c r="O182" s="53"/>
      <c r="P182" s="53"/>
      <c r="Q182" s="53"/>
      <c r="R182" s="53"/>
      <c r="S182" s="53"/>
      <c r="T182" s="53"/>
      <c r="U182" s="53"/>
    </row>
    <row r="183" spans="1:21" s="34" customFormat="1" ht="10.5" customHeight="1" x14ac:dyDescent="0.2">
      <c r="A183" s="219"/>
      <c r="B183" s="65" t="s">
        <v>10</v>
      </c>
      <c r="C183" s="50">
        <v>0</v>
      </c>
      <c r="D183" s="50">
        <v>0</v>
      </c>
      <c r="E183" s="50">
        <v>0</v>
      </c>
      <c r="F183" s="217"/>
      <c r="G183" s="217"/>
      <c r="H183" s="228"/>
      <c r="I183" s="217"/>
      <c r="J183" s="53"/>
      <c r="K183" s="53"/>
      <c r="L183" s="53"/>
      <c r="M183" s="53"/>
      <c r="N183" s="53"/>
      <c r="O183" s="53"/>
      <c r="P183" s="53"/>
      <c r="Q183" s="53"/>
      <c r="R183" s="53"/>
      <c r="S183" s="53"/>
      <c r="T183" s="53"/>
      <c r="U183" s="53"/>
    </row>
    <row r="184" spans="1:21" s="34" customFormat="1" ht="10.5" customHeight="1" x14ac:dyDescent="0.2">
      <c r="A184" s="219"/>
      <c r="B184" s="65" t="s">
        <v>243</v>
      </c>
      <c r="C184" s="50">
        <v>0</v>
      </c>
      <c r="D184" s="50">
        <v>0</v>
      </c>
      <c r="E184" s="50">
        <v>0</v>
      </c>
      <c r="F184" s="217"/>
      <c r="G184" s="217"/>
      <c r="H184" s="228"/>
      <c r="I184" s="217"/>
      <c r="J184" s="53"/>
      <c r="K184" s="53"/>
      <c r="L184" s="53"/>
      <c r="M184" s="53"/>
      <c r="N184" s="53"/>
      <c r="O184" s="53"/>
      <c r="P184" s="53"/>
      <c r="Q184" s="53"/>
      <c r="R184" s="53"/>
      <c r="S184" s="53"/>
      <c r="T184" s="53"/>
      <c r="U184" s="53"/>
    </row>
    <row r="185" spans="1:21" s="34" customFormat="1" ht="10.5" customHeight="1" x14ac:dyDescent="0.2">
      <c r="A185" s="219"/>
      <c r="B185" s="65" t="s">
        <v>237</v>
      </c>
      <c r="C185" s="50">
        <v>0</v>
      </c>
      <c r="D185" s="50">
        <v>0</v>
      </c>
      <c r="E185" s="50">
        <v>0</v>
      </c>
      <c r="F185" s="217"/>
      <c r="G185" s="217"/>
      <c r="H185" s="228"/>
      <c r="I185" s="217"/>
      <c r="J185" s="53"/>
      <c r="K185" s="53"/>
      <c r="L185" s="53"/>
      <c r="M185" s="53"/>
      <c r="N185" s="53"/>
      <c r="O185" s="53"/>
      <c r="P185" s="53"/>
      <c r="Q185" s="53"/>
      <c r="R185" s="53"/>
      <c r="S185" s="53"/>
      <c r="T185" s="53"/>
      <c r="U185" s="53"/>
    </row>
    <row r="186" spans="1:21" s="34" customFormat="1" ht="10.5" customHeight="1" x14ac:dyDescent="0.2">
      <c r="A186" s="219"/>
      <c r="B186" s="65" t="s">
        <v>283</v>
      </c>
      <c r="C186" s="50">
        <f>C180+C181</f>
        <v>101260.408</v>
      </c>
      <c r="D186" s="50">
        <f>D180+D181</f>
        <v>101260.408</v>
      </c>
      <c r="E186" s="50">
        <f>E180+E181</f>
        <v>101260.408</v>
      </c>
      <c r="F186" s="218"/>
      <c r="G186" s="218"/>
      <c r="H186" s="229"/>
      <c r="I186" s="218"/>
      <c r="J186" s="53"/>
      <c r="K186" s="53"/>
      <c r="L186" s="53"/>
      <c r="M186" s="53"/>
      <c r="N186" s="53"/>
      <c r="O186" s="53"/>
      <c r="P186" s="53"/>
      <c r="Q186" s="53"/>
      <c r="R186" s="53"/>
      <c r="S186" s="53"/>
      <c r="T186" s="53"/>
      <c r="U186" s="53"/>
    </row>
    <row r="187" spans="1:21" s="34" customFormat="1" ht="33.75" customHeight="1" x14ac:dyDescent="0.2">
      <c r="A187" s="215" t="s">
        <v>27</v>
      </c>
      <c r="B187" s="71" t="s">
        <v>385</v>
      </c>
      <c r="C187" s="70"/>
      <c r="D187" s="70"/>
      <c r="E187" s="70"/>
      <c r="F187" s="216" t="s">
        <v>566</v>
      </c>
      <c r="G187" s="216" t="s">
        <v>491</v>
      </c>
      <c r="H187" s="216"/>
      <c r="I187" s="216" t="s">
        <v>570</v>
      </c>
      <c r="J187" s="53"/>
      <c r="K187" s="53"/>
      <c r="L187" s="53"/>
      <c r="M187" s="53"/>
      <c r="N187" s="53"/>
      <c r="O187" s="53"/>
      <c r="P187" s="53"/>
      <c r="Q187" s="53"/>
      <c r="R187" s="53"/>
      <c r="S187" s="53"/>
      <c r="T187" s="53"/>
      <c r="U187" s="53"/>
    </row>
    <row r="188" spans="1:21" s="34" customFormat="1" ht="18" customHeight="1" x14ac:dyDescent="0.2">
      <c r="A188" s="215"/>
      <c r="B188" s="65" t="s">
        <v>6</v>
      </c>
      <c r="C188" s="70">
        <f>SUM(C189:C194)</f>
        <v>16506.392</v>
      </c>
      <c r="D188" s="70">
        <f>SUM(D189:D194)</f>
        <v>16506.392</v>
      </c>
      <c r="E188" s="70">
        <f>SUM(E189:E194)</f>
        <v>16506.392</v>
      </c>
      <c r="F188" s="217"/>
      <c r="G188" s="217"/>
      <c r="H188" s="217"/>
      <c r="I188" s="217"/>
      <c r="J188" s="53"/>
      <c r="K188" s="53"/>
      <c r="L188" s="53"/>
      <c r="M188" s="53"/>
      <c r="N188" s="53"/>
      <c r="O188" s="53"/>
      <c r="P188" s="53"/>
      <c r="Q188" s="53"/>
      <c r="R188" s="53"/>
      <c r="S188" s="53"/>
      <c r="T188" s="53"/>
      <c r="U188" s="53"/>
    </row>
    <row r="189" spans="1:21" s="34" customFormat="1" ht="9.75" customHeight="1" x14ac:dyDescent="0.2">
      <c r="A189" s="215"/>
      <c r="B189" s="65" t="s">
        <v>7</v>
      </c>
      <c r="C189" s="50">
        <v>0</v>
      </c>
      <c r="D189" s="50">
        <v>0</v>
      </c>
      <c r="E189" s="50">
        <v>0</v>
      </c>
      <c r="F189" s="217"/>
      <c r="G189" s="217"/>
      <c r="H189" s="217"/>
      <c r="I189" s="217"/>
      <c r="J189" s="53"/>
      <c r="K189" s="53"/>
      <c r="L189" s="53"/>
      <c r="M189" s="53"/>
      <c r="N189" s="53"/>
      <c r="O189" s="53"/>
      <c r="P189" s="53"/>
      <c r="Q189" s="53"/>
      <c r="R189" s="53"/>
      <c r="S189" s="53"/>
      <c r="T189" s="53"/>
      <c r="U189" s="53"/>
    </row>
    <row r="190" spans="1:21" s="34" customFormat="1" ht="9.75" customHeight="1" x14ac:dyDescent="0.2">
      <c r="A190" s="215"/>
      <c r="B190" s="65" t="s">
        <v>8</v>
      </c>
      <c r="C190" s="50">
        <v>16506.392</v>
      </c>
      <c r="D190" s="50">
        <f>5744.708+3706.484+1770.8+1770.8+2901.6+612</f>
        <v>16506.392</v>
      </c>
      <c r="E190" s="50">
        <f>5744.708+3706.484+1770.8+1770.8+2901.6+612</f>
        <v>16506.392</v>
      </c>
      <c r="F190" s="217"/>
      <c r="G190" s="217"/>
      <c r="H190" s="217"/>
      <c r="I190" s="217"/>
      <c r="J190" s="53"/>
      <c r="K190" s="53"/>
      <c r="L190" s="53"/>
      <c r="M190" s="53"/>
      <c r="N190" s="53"/>
      <c r="O190" s="53"/>
      <c r="P190" s="53"/>
      <c r="Q190" s="53"/>
      <c r="R190" s="53"/>
      <c r="S190" s="53"/>
      <c r="T190" s="53"/>
      <c r="U190" s="53"/>
    </row>
    <row r="191" spans="1:21" s="34" customFormat="1" ht="9.75" customHeight="1" x14ac:dyDescent="0.2">
      <c r="A191" s="215"/>
      <c r="B191" s="65" t="s">
        <v>9</v>
      </c>
      <c r="C191" s="50">
        <v>0</v>
      </c>
      <c r="D191" s="50">
        <v>0</v>
      </c>
      <c r="E191" s="50">
        <v>0</v>
      </c>
      <c r="F191" s="217"/>
      <c r="G191" s="217"/>
      <c r="H191" s="217"/>
      <c r="I191" s="217"/>
      <c r="J191" s="53"/>
      <c r="K191" s="53"/>
      <c r="L191" s="53"/>
      <c r="M191" s="53"/>
      <c r="N191" s="53"/>
      <c r="O191" s="53"/>
      <c r="P191" s="53"/>
      <c r="Q191" s="53"/>
      <c r="R191" s="53"/>
      <c r="S191" s="53"/>
      <c r="T191" s="53"/>
      <c r="U191" s="53"/>
    </row>
    <row r="192" spans="1:21" s="34" customFormat="1" ht="9.75" customHeight="1" x14ac:dyDescent="0.2">
      <c r="A192" s="215"/>
      <c r="B192" s="65" t="s">
        <v>10</v>
      </c>
      <c r="C192" s="50">
        <v>0</v>
      </c>
      <c r="D192" s="50">
        <v>0</v>
      </c>
      <c r="E192" s="50">
        <v>0</v>
      </c>
      <c r="F192" s="217"/>
      <c r="G192" s="217"/>
      <c r="H192" s="217"/>
      <c r="I192" s="217"/>
      <c r="J192" s="53"/>
      <c r="K192" s="53"/>
      <c r="L192" s="53"/>
      <c r="M192" s="53"/>
      <c r="N192" s="53"/>
      <c r="O192" s="53"/>
      <c r="P192" s="53"/>
      <c r="Q192" s="53"/>
      <c r="R192" s="53"/>
      <c r="S192" s="53"/>
      <c r="T192" s="53"/>
      <c r="U192" s="53"/>
    </row>
    <row r="193" spans="1:21" s="34" customFormat="1" ht="9.75" customHeight="1" x14ac:dyDescent="0.2">
      <c r="A193" s="215"/>
      <c r="B193" s="65" t="s">
        <v>243</v>
      </c>
      <c r="C193" s="50">
        <v>0</v>
      </c>
      <c r="D193" s="50">
        <v>0</v>
      </c>
      <c r="E193" s="50">
        <v>0</v>
      </c>
      <c r="F193" s="217"/>
      <c r="G193" s="217"/>
      <c r="H193" s="217"/>
      <c r="I193" s="217"/>
      <c r="J193" s="53"/>
      <c r="K193" s="53"/>
      <c r="L193" s="53"/>
      <c r="M193" s="53"/>
      <c r="N193" s="53"/>
      <c r="O193" s="53"/>
      <c r="P193" s="53"/>
      <c r="Q193" s="53"/>
      <c r="R193" s="53"/>
      <c r="S193" s="53"/>
      <c r="T193" s="53"/>
      <c r="U193" s="53"/>
    </row>
    <row r="194" spans="1:21" s="34" customFormat="1" ht="9.75" customHeight="1" x14ac:dyDescent="0.2">
      <c r="A194" s="215"/>
      <c r="B194" s="65" t="s">
        <v>237</v>
      </c>
      <c r="C194" s="50">
        <v>0</v>
      </c>
      <c r="D194" s="50">
        <v>0</v>
      </c>
      <c r="E194" s="50">
        <v>0</v>
      </c>
      <c r="F194" s="217"/>
      <c r="G194" s="217"/>
      <c r="H194" s="217"/>
      <c r="I194" s="217"/>
      <c r="J194" s="53"/>
      <c r="K194" s="53"/>
      <c r="L194" s="53"/>
      <c r="M194" s="53"/>
      <c r="N194" s="53"/>
      <c r="O194" s="53"/>
      <c r="P194" s="53"/>
      <c r="Q194" s="53"/>
      <c r="R194" s="53"/>
      <c r="S194" s="53"/>
      <c r="T194" s="53"/>
      <c r="U194" s="53"/>
    </row>
    <row r="195" spans="1:21" s="34" customFormat="1" ht="14.25" customHeight="1" x14ac:dyDescent="0.2">
      <c r="A195" s="215"/>
      <c r="B195" s="65" t="s">
        <v>279</v>
      </c>
      <c r="C195" s="50">
        <f>C190</f>
        <v>16506.392</v>
      </c>
      <c r="D195" s="50">
        <f>D190</f>
        <v>16506.392</v>
      </c>
      <c r="E195" s="50">
        <f>E190</f>
        <v>16506.392</v>
      </c>
      <c r="F195" s="218"/>
      <c r="G195" s="218"/>
      <c r="H195" s="218"/>
      <c r="I195" s="218"/>
      <c r="J195" s="53"/>
      <c r="K195" s="53"/>
      <c r="L195" s="53"/>
      <c r="M195" s="53"/>
      <c r="N195" s="53"/>
      <c r="O195" s="53"/>
      <c r="P195" s="53"/>
      <c r="Q195" s="53"/>
      <c r="R195" s="53"/>
      <c r="S195" s="53"/>
      <c r="T195" s="53"/>
      <c r="U195" s="53"/>
    </row>
    <row r="196" spans="1:21" s="34" customFormat="1" ht="34.5" customHeight="1" x14ac:dyDescent="0.2">
      <c r="A196" s="215" t="s">
        <v>28</v>
      </c>
      <c r="B196" s="71" t="s">
        <v>386</v>
      </c>
      <c r="C196" s="70"/>
      <c r="D196" s="70"/>
      <c r="E196" s="70"/>
      <c r="F196" s="216" t="s">
        <v>566</v>
      </c>
      <c r="G196" s="216" t="s">
        <v>491</v>
      </c>
      <c r="H196" s="216"/>
      <c r="I196" s="216" t="s">
        <v>722</v>
      </c>
      <c r="J196" s="53"/>
      <c r="K196" s="53"/>
      <c r="L196" s="53"/>
      <c r="M196" s="53"/>
      <c r="N196" s="53"/>
      <c r="O196" s="53"/>
      <c r="P196" s="53"/>
      <c r="Q196" s="53"/>
      <c r="R196" s="53"/>
      <c r="S196" s="53"/>
      <c r="T196" s="53"/>
      <c r="U196" s="53"/>
    </row>
    <row r="197" spans="1:21" s="34" customFormat="1" ht="15.75" customHeight="1" x14ac:dyDescent="0.2">
      <c r="A197" s="215"/>
      <c r="B197" s="65" t="s">
        <v>6</v>
      </c>
      <c r="C197" s="70">
        <f>SUM(C198:C203)</f>
        <v>1010.65</v>
      </c>
      <c r="D197" s="70">
        <f>SUM(D198:D203)</f>
        <v>1010.65</v>
      </c>
      <c r="E197" s="70">
        <f>SUM(E198:E203)</f>
        <v>1010.65</v>
      </c>
      <c r="F197" s="217"/>
      <c r="G197" s="217"/>
      <c r="H197" s="217"/>
      <c r="I197" s="217"/>
      <c r="J197" s="53"/>
      <c r="K197" s="53"/>
      <c r="L197" s="53"/>
      <c r="M197" s="53"/>
      <c r="N197" s="53"/>
      <c r="O197" s="53"/>
      <c r="P197" s="53"/>
      <c r="Q197" s="53"/>
      <c r="R197" s="53"/>
      <c r="S197" s="53"/>
      <c r="T197" s="53"/>
      <c r="U197" s="53"/>
    </row>
    <row r="198" spans="1:21" s="34" customFormat="1" ht="10.5" customHeight="1" x14ac:dyDescent="0.2">
      <c r="A198" s="215"/>
      <c r="B198" s="65" t="s">
        <v>7</v>
      </c>
      <c r="C198" s="50">
        <v>0</v>
      </c>
      <c r="D198" s="50">
        <v>0</v>
      </c>
      <c r="E198" s="50">
        <v>0</v>
      </c>
      <c r="F198" s="217"/>
      <c r="G198" s="217"/>
      <c r="H198" s="217"/>
      <c r="I198" s="217"/>
      <c r="J198" s="53"/>
      <c r="K198" s="53"/>
      <c r="L198" s="53"/>
      <c r="M198" s="53"/>
      <c r="N198" s="53"/>
      <c r="O198" s="53"/>
      <c r="P198" s="53"/>
      <c r="Q198" s="53"/>
      <c r="R198" s="53"/>
      <c r="S198" s="53"/>
      <c r="T198" s="53"/>
      <c r="U198" s="53"/>
    </row>
    <row r="199" spans="1:21" s="34" customFormat="1" ht="10.5" customHeight="1" x14ac:dyDescent="0.2">
      <c r="A199" s="215"/>
      <c r="B199" s="65" t="s">
        <v>8</v>
      </c>
      <c r="C199" s="50">
        <v>1010.65</v>
      </c>
      <c r="D199" s="50">
        <v>1010.65</v>
      </c>
      <c r="E199" s="50">
        <v>1010.65</v>
      </c>
      <c r="F199" s="217"/>
      <c r="G199" s="217"/>
      <c r="H199" s="217"/>
      <c r="I199" s="217"/>
      <c r="J199" s="53"/>
      <c r="K199" s="53"/>
      <c r="L199" s="53"/>
      <c r="M199" s="53"/>
      <c r="N199" s="53"/>
      <c r="O199" s="53"/>
      <c r="P199" s="53"/>
      <c r="Q199" s="53"/>
      <c r="R199" s="53"/>
      <c r="S199" s="53"/>
      <c r="T199" s="53"/>
      <c r="U199" s="53"/>
    </row>
    <row r="200" spans="1:21" s="34" customFormat="1" ht="10.5" customHeight="1" x14ac:dyDescent="0.2">
      <c r="A200" s="215"/>
      <c r="B200" s="65" t="s">
        <v>9</v>
      </c>
      <c r="C200" s="50">
        <v>0</v>
      </c>
      <c r="D200" s="50">
        <v>0</v>
      </c>
      <c r="E200" s="50">
        <v>0</v>
      </c>
      <c r="F200" s="217"/>
      <c r="G200" s="217"/>
      <c r="H200" s="217"/>
      <c r="I200" s="217"/>
      <c r="J200" s="53"/>
      <c r="K200" s="53"/>
      <c r="L200" s="53"/>
      <c r="M200" s="53"/>
      <c r="N200" s="53"/>
      <c r="O200" s="53"/>
      <c r="P200" s="53"/>
      <c r="Q200" s="53"/>
      <c r="R200" s="53"/>
      <c r="S200" s="53"/>
      <c r="T200" s="53"/>
      <c r="U200" s="53"/>
    </row>
    <row r="201" spans="1:21" s="34" customFormat="1" ht="10.5" customHeight="1" x14ac:dyDescent="0.2">
      <c r="A201" s="215"/>
      <c r="B201" s="65" t="s">
        <v>10</v>
      </c>
      <c r="C201" s="50">
        <v>0</v>
      </c>
      <c r="D201" s="50">
        <v>0</v>
      </c>
      <c r="E201" s="50">
        <v>0</v>
      </c>
      <c r="F201" s="217"/>
      <c r="G201" s="217"/>
      <c r="H201" s="217"/>
      <c r="I201" s="217"/>
      <c r="J201" s="53"/>
      <c r="K201" s="53"/>
      <c r="L201" s="53"/>
      <c r="M201" s="53"/>
      <c r="N201" s="53"/>
      <c r="O201" s="53"/>
      <c r="P201" s="53"/>
      <c r="Q201" s="53"/>
      <c r="R201" s="53"/>
      <c r="S201" s="53"/>
      <c r="T201" s="53"/>
      <c r="U201" s="53"/>
    </row>
    <row r="202" spans="1:21" s="34" customFormat="1" ht="10.5" customHeight="1" x14ac:dyDescent="0.2">
      <c r="A202" s="215"/>
      <c r="B202" s="65" t="s">
        <v>243</v>
      </c>
      <c r="C202" s="50">
        <v>0</v>
      </c>
      <c r="D202" s="50">
        <v>0</v>
      </c>
      <c r="E202" s="50">
        <v>0</v>
      </c>
      <c r="F202" s="217"/>
      <c r="G202" s="217"/>
      <c r="H202" s="217"/>
      <c r="I202" s="217"/>
      <c r="J202" s="53"/>
      <c r="K202" s="53"/>
      <c r="L202" s="53"/>
      <c r="M202" s="53"/>
      <c r="N202" s="53"/>
      <c r="O202" s="53"/>
      <c r="P202" s="53"/>
      <c r="Q202" s="53"/>
      <c r="R202" s="53"/>
      <c r="S202" s="53"/>
      <c r="T202" s="53"/>
      <c r="U202" s="53"/>
    </row>
    <row r="203" spans="1:21" s="34" customFormat="1" ht="10.5" customHeight="1" x14ac:dyDescent="0.2">
      <c r="A203" s="215"/>
      <c r="B203" s="65" t="s">
        <v>237</v>
      </c>
      <c r="C203" s="50">
        <v>0</v>
      </c>
      <c r="D203" s="50">
        <v>0</v>
      </c>
      <c r="E203" s="50">
        <v>0</v>
      </c>
      <c r="F203" s="217"/>
      <c r="G203" s="217"/>
      <c r="H203" s="217"/>
      <c r="I203" s="217"/>
      <c r="J203" s="53"/>
      <c r="K203" s="53"/>
      <c r="L203" s="53"/>
      <c r="M203" s="53"/>
      <c r="N203" s="53"/>
      <c r="O203" s="53"/>
      <c r="P203" s="53"/>
      <c r="Q203" s="53"/>
      <c r="R203" s="53"/>
      <c r="S203" s="53"/>
      <c r="T203" s="53"/>
      <c r="U203" s="53"/>
    </row>
    <row r="204" spans="1:21" s="34" customFormat="1" ht="10.5" customHeight="1" x14ac:dyDescent="0.2">
      <c r="A204" s="215"/>
      <c r="B204" s="65" t="s">
        <v>279</v>
      </c>
      <c r="C204" s="50">
        <f>C199</f>
        <v>1010.65</v>
      </c>
      <c r="D204" s="50">
        <f>D199</f>
        <v>1010.65</v>
      </c>
      <c r="E204" s="50">
        <f>E199</f>
        <v>1010.65</v>
      </c>
      <c r="F204" s="218"/>
      <c r="G204" s="218"/>
      <c r="H204" s="218"/>
      <c r="I204" s="218"/>
      <c r="J204" s="53"/>
      <c r="K204" s="53"/>
      <c r="L204" s="53"/>
      <c r="M204" s="53"/>
      <c r="N204" s="53"/>
      <c r="O204" s="53"/>
      <c r="P204" s="53"/>
      <c r="Q204" s="53"/>
      <c r="R204" s="53"/>
      <c r="S204" s="53"/>
      <c r="T204" s="53"/>
      <c r="U204" s="53"/>
    </row>
    <row r="205" spans="1:21" s="34" customFormat="1" ht="34.5" customHeight="1" x14ac:dyDescent="0.2">
      <c r="A205" s="215" t="s">
        <v>29</v>
      </c>
      <c r="B205" s="71" t="s">
        <v>387</v>
      </c>
      <c r="C205" s="70"/>
      <c r="D205" s="70"/>
      <c r="E205" s="70"/>
      <c r="F205" s="216" t="s">
        <v>566</v>
      </c>
      <c r="G205" s="216" t="s">
        <v>491</v>
      </c>
      <c r="H205" s="227"/>
      <c r="I205" s="216" t="s">
        <v>572</v>
      </c>
      <c r="J205" s="53"/>
      <c r="K205" s="53"/>
      <c r="L205" s="53"/>
      <c r="M205" s="53"/>
      <c r="N205" s="53"/>
      <c r="O205" s="53"/>
      <c r="P205" s="53"/>
      <c r="Q205" s="53"/>
      <c r="R205" s="53"/>
      <c r="S205" s="53"/>
      <c r="T205" s="53"/>
      <c r="U205" s="53"/>
    </row>
    <row r="206" spans="1:21" s="34" customFormat="1" ht="16.5" customHeight="1" x14ac:dyDescent="0.2">
      <c r="A206" s="219"/>
      <c r="B206" s="65" t="s">
        <v>6</v>
      </c>
      <c r="C206" s="70">
        <f>SUM(C207:C212)</f>
        <v>12567.773999999999</v>
      </c>
      <c r="D206" s="70">
        <f>SUM(D207:D212)</f>
        <v>12567.773999999999</v>
      </c>
      <c r="E206" s="70">
        <f>SUM(E207:E212)</f>
        <v>12567.773999999999</v>
      </c>
      <c r="F206" s="217"/>
      <c r="G206" s="217"/>
      <c r="H206" s="228"/>
      <c r="I206" s="217"/>
      <c r="J206" s="53"/>
      <c r="K206" s="53"/>
      <c r="L206" s="53"/>
      <c r="M206" s="53"/>
      <c r="N206" s="53"/>
      <c r="O206" s="53"/>
      <c r="P206" s="53"/>
      <c r="Q206" s="53"/>
      <c r="R206" s="53"/>
      <c r="S206" s="53"/>
      <c r="T206" s="53"/>
      <c r="U206" s="53"/>
    </row>
    <row r="207" spans="1:21" s="34" customFormat="1" ht="10.5" customHeight="1" x14ac:dyDescent="0.2">
      <c r="A207" s="219"/>
      <c r="B207" s="65" t="s">
        <v>7</v>
      </c>
      <c r="C207" s="50">
        <v>0</v>
      </c>
      <c r="D207" s="50">
        <v>0</v>
      </c>
      <c r="E207" s="50">
        <v>0</v>
      </c>
      <c r="F207" s="217"/>
      <c r="G207" s="217"/>
      <c r="H207" s="228"/>
      <c r="I207" s="217"/>
      <c r="J207" s="53"/>
      <c r="K207" s="53"/>
      <c r="L207" s="53"/>
      <c r="M207" s="53"/>
      <c r="N207" s="53"/>
      <c r="O207" s="53"/>
      <c r="P207" s="53"/>
      <c r="Q207" s="53"/>
      <c r="R207" s="53"/>
      <c r="S207" s="53"/>
      <c r="T207" s="53"/>
      <c r="U207" s="53"/>
    </row>
    <row r="208" spans="1:21" s="34" customFormat="1" ht="10.5" customHeight="1" x14ac:dyDescent="0.2">
      <c r="A208" s="219"/>
      <c r="B208" s="65" t="s">
        <v>8</v>
      </c>
      <c r="C208" s="50">
        <v>12567.773999999999</v>
      </c>
      <c r="D208" s="50">
        <v>12567.773999999999</v>
      </c>
      <c r="E208" s="50">
        <v>12567.773999999999</v>
      </c>
      <c r="F208" s="217"/>
      <c r="G208" s="217"/>
      <c r="H208" s="228"/>
      <c r="I208" s="217"/>
      <c r="J208" s="53"/>
      <c r="K208" s="53"/>
      <c r="L208" s="53"/>
      <c r="M208" s="53"/>
      <c r="N208" s="53"/>
      <c r="O208" s="53"/>
      <c r="P208" s="53"/>
      <c r="Q208" s="53"/>
      <c r="R208" s="53"/>
      <c r="S208" s="53"/>
      <c r="T208" s="53"/>
      <c r="U208" s="53"/>
    </row>
    <row r="209" spans="1:21" s="34" customFormat="1" ht="10.5" customHeight="1" x14ac:dyDescent="0.2">
      <c r="A209" s="219"/>
      <c r="B209" s="65" t="s">
        <v>9</v>
      </c>
      <c r="C209" s="50"/>
      <c r="D209" s="50">
        <v>0</v>
      </c>
      <c r="E209" s="50">
        <v>0</v>
      </c>
      <c r="F209" s="217"/>
      <c r="G209" s="217"/>
      <c r="H209" s="228"/>
      <c r="I209" s="217"/>
      <c r="J209" s="53"/>
      <c r="K209" s="53"/>
      <c r="L209" s="53"/>
      <c r="M209" s="53"/>
      <c r="N209" s="53"/>
      <c r="O209" s="53"/>
      <c r="P209" s="53"/>
      <c r="Q209" s="53"/>
      <c r="R209" s="53"/>
      <c r="S209" s="53"/>
      <c r="T209" s="53"/>
      <c r="U209" s="53"/>
    </row>
    <row r="210" spans="1:21" s="34" customFormat="1" ht="10.5" customHeight="1" x14ac:dyDescent="0.2">
      <c r="A210" s="219"/>
      <c r="B210" s="65" t="s">
        <v>10</v>
      </c>
      <c r="C210" s="50"/>
      <c r="D210" s="50">
        <v>0</v>
      </c>
      <c r="E210" s="50">
        <v>0</v>
      </c>
      <c r="F210" s="217"/>
      <c r="G210" s="217"/>
      <c r="H210" s="228"/>
      <c r="I210" s="217"/>
      <c r="J210" s="53"/>
      <c r="K210" s="53"/>
      <c r="L210" s="53"/>
      <c r="M210" s="53"/>
      <c r="N210" s="53"/>
      <c r="O210" s="53"/>
      <c r="P210" s="53"/>
      <c r="Q210" s="53"/>
      <c r="R210" s="53"/>
      <c r="S210" s="53"/>
      <c r="T210" s="53"/>
      <c r="U210" s="53"/>
    </row>
    <row r="211" spans="1:21" s="34" customFormat="1" ht="10.5" customHeight="1" x14ac:dyDescent="0.2">
      <c r="A211" s="219"/>
      <c r="B211" s="65" t="s">
        <v>243</v>
      </c>
      <c r="C211" s="50">
        <v>0</v>
      </c>
      <c r="D211" s="50">
        <v>0</v>
      </c>
      <c r="E211" s="50">
        <v>0</v>
      </c>
      <c r="F211" s="217"/>
      <c r="G211" s="217"/>
      <c r="H211" s="228"/>
      <c r="I211" s="217"/>
      <c r="J211" s="53"/>
      <c r="K211" s="53"/>
      <c r="L211" s="53"/>
      <c r="M211" s="53"/>
      <c r="N211" s="53"/>
      <c r="O211" s="53"/>
      <c r="P211" s="53"/>
      <c r="Q211" s="53"/>
      <c r="R211" s="53"/>
      <c r="S211" s="53"/>
      <c r="T211" s="53"/>
      <c r="U211" s="53"/>
    </row>
    <row r="212" spans="1:21" s="34" customFormat="1" ht="10.5" customHeight="1" x14ac:dyDescent="0.2">
      <c r="A212" s="219"/>
      <c r="B212" s="65" t="s">
        <v>237</v>
      </c>
      <c r="C212" s="50">
        <v>0</v>
      </c>
      <c r="D212" s="50">
        <v>0</v>
      </c>
      <c r="E212" s="50">
        <v>0</v>
      </c>
      <c r="F212" s="217"/>
      <c r="G212" s="217"/>
      <c r="H212" s="228"/>
      <c r="I212" s="217"/>
      <c r="J212" s="53"/>
      <c r="K212" s="53"/>
      <c r="L212" s="53"/>
      <c r="M212" s="53"/>
      <c r="N212" s="53"/>
      <c r="O212" s="53"/>
      <c r="P212" s="53"/>
      <c r="Q212" s="53"/>
      <c r="R212" s="53"/>
      <c r="S212" s="53"/>
      <c r="T212" s="53"/>
      <c r="U212" s="53"/>
    </row>
    <row r="213" spans="1:21" s="34" customFormat="1" ht="10.5" customHeight="1" x14ac:dyDescent="0.2">
      <c r="A213" s="219"/>
      <c r="B213" s="65" t="s">
        <v>283</v>
      </c>
      <c r="C213" s="50">
        <f>C207+C208</f>
        <v>12567.773999999999</v>
      </c>
      <c r="D213" s="50">
        <f>D207+D208</f>
        <v>12567.773999999999</v>
      </c>
      <c r="E213" s="50">
        <f>E207+E208</f>
        <v>12567.773999999999</v>
      </c>
      <c r="F213" s="218"/>
      <c r="G213" s="218"/>
      <c r="H213" s="229"/>
      <c r="I213" s="218"/>
      <c r="J213" s="53"/>
      <c r="K213" s="53"/>
      <c r="L213" s="53"/>
      <c r="M213" s="53"/>
      <c r="N213" s="53"/>
      <c r="O213" s="53"/>
      <c r="P213" s="53"/>
      <c r="Q213" s="53"/>
      <c r="R213" s="53"/>
      <c r="S213" s="53"/>
      <c r="T213" s="53"/>
      <c r="U213" s="53"/>
    </row>
    <row r="214" spans="1:21" s="34" customFormat="1" ht="34.5" customHeight="1" x14ac:dyDescent="0.2">
      <c r="A214" s="216" t="s">
        <v>82</v>
      </c>
      <c r="B214" s="71" t="s">
        <v>388</v>
      </c>
      <c r="C214" s="70"/>
      <c r="D214" s="70"/>
      <c r="E214" s="70"/>
      <c r="F214" s="216"/>
      <c r="G214" s="216"/>
      <c r="H214" s="227"/>
      <c r="I214" s="216"/>
      <c r="J214" s="53"/>
      <c r="K214" s="53"/>
      <c r="L214" s="53"/>
      <c r="M214" s="53"/>
      <c r="N214" s="53"/>
      <c r="O214" s="53"/>
      <c r="P214" s="53"/>
      <c r="Q214" s="53"/>
      <c r="R214" s="53"/>
      <c r="S214" s="53"/>
      <c r="T214" s="53"/>
      <c r="U214" s="53"/>
    </row>
    <row r="215" spans="1:21" s="34" customFormat="1" ht="16.5" customHeight="1" x14ac:dyDescent="0.2">
      <c r="A215" s="217"/>
      <c r="B215" s="65" t="s">
        <v>6</v>
      </c>
      <c r="C215" s="70">
        <f>SUM(C216:C221)</f>
        <v>0</v>
      </c>
      <c r="D215" s="70">
        <f>SUM(D216:D221)</f>
        <v>0</v>
      </c>
      <c r="E215" s="70">
        <f>SUM(E216:E221)</f>
        <v>0</v>
      </c>
      <c r="F215" s="217"/>
      <c r="G215" s="217"/>
      <c r="H215" s="228"/>
      <c r="I215" s="217"/>
      <c r="J215" s="53"/>
      <c r="K215" s="53"/>
      <c r="L215" s="53"/>
      <c r="M215" s="53"/>
      <c r="N215" s="53"/>
      <c r="O215" s="53"/>
      <c r="P215" s="53"/>
      <c r="Q215" s="53"/>
      <c r="R215" s="53"/>
      <c r="S215" s="53"/>
      <c r="T215" s="53"/>
      <c r="U215" s="53"/>
    </row>
    <row r="216" spans="1:21" s="34" customFormat="1" ht="10.5" customHeight="1" x14ac:dyDescent="0.2">
      <c r="A216" s="217"/>
      <c r="B216" s="65" t="s">
        <v>7</v>
      </c>
      <c r="C216" s="50">
        <v>0</v>
      </c>
      <c r="D216" s="50">
        <v>0</v>
      </c>
      <c r="E216" s="50">
        <v>0</v>
      </c>
      <c r="F216" s="217"/>
      <c r="G216" s="217"/>
      <c r="H216" s="228"/>
      <c r="I216" s="217"/>
      <c r="J216" s="53"/>
      <c r="K216" s="53"/>
      <c r="L216" s="53"/>
      <c r="M216" s="53"/>
      <c r="N216" s="53"/>
      <c r="O216" s="53"/>
      <c r="P216" s="53"/>
      <c r="Q216" s="53"/>
      <c r="R216" s="53"/>
      <c r="S216" s="53"/>
      <c r="T216" s="53"/>
      <c r="U216" s="53"/>
    </row>
    <row r="217" spans="1:21" s="34" customFormat="1" ht="10.5" customHeight="1" x14ac:dyDescent="0.2">
      <c r="A217" s="217"/>
      <c r="B217" s="65" t="s">
        <v>8</v>
      </c>
      <c r="C217" s="50">
        <v>0</v>
      </c>
      <c r="D217" s="50">
        <v>0</v>
      </c>
      <c r="E217" s="50">
        <v>0</v>
      </c>
      <c r="F217" s="217"/>
      <c r="G217" s="217"/>
      <c r="H217" s="228"/>
      <c r="I217" s="217"/>
      <c r="J217" s="53"/>
      <c r="K217" s="53"/>
      <c r="L217" s="53"/>
      <c r="M217" s="53"/>
      <c r="N217" s="53"/>
      <c r="O217" s="53"/>
      <c r="P217" s="53"/>
      <c r="Q217" s="53"/>
      <c r="R217" s="53"/>
      <c r="S217" s="53"/>
      <c r="T217" s="53"/>
      <c r="U217" s="53"/>
    </row>
    <row r="218" spans="1:21" s="34" customFormat="1" ht="10.5" customHeight="1" x14ac:dyDescent="0.2">
      <c r="A218" s="217"/>
      <c r="B218" s="65" t="s">
        <v>9</v>
      </c>
      <c r="C218" s="50">
        <v>0</v>
      </c>
      <c r="D218" s="50">
        <v>0</v>
      </c>
      <c r="E218" s="50">
        <v>0</v>
      </c>
      <c r="F218" s="217"/>
      <c r="G218" s="217"/>
      <c r="H218" s="228"/>
      <c r="I218" s="217"/>
      <c r="J218" s="53"/>
      <c r="K218" s="53"/>
      <c r="L218" s="53"/>
      <c r="M218" s="53"/>
      <c r="N218" s="53"/>
      <c r="O218" s="53"/>
      <c r="P218" s="53"/>
      <c r="Q218" s="53"/>
      <c r="R218" s="53"/>
      <c r="S218" s="53"/>
      <c r="T218" s="53"/>
      <c r="U218" s="53"/>
    </row>
    <row r="219" spans="1:21" s="34" customFormat="1" ht="10.5" customHeight="1" x14ac:dyDescent="0.2">
      <c r="A219" s="217"/>
      <c r="B219" s="65" t="s">
        <v>10</v>
      </c>
      <c r="C219" s="50">
        <v>0</v>
      </c>
      <c r="D219" s="50">
        <v>0</v>
      </c>
      <c r="E219" s="50">
        <v>0</v>
      </c>
      <c r="F219" s="217"/>
      <c r="G219" s="217"/>
      <c r="H219" s="228"/>
      <c r="I219" s="217"/>
      <c r="J219" s="53"/>
      <c r="K219" s="53"/>
      <c r="L219" s="53"/>
      <c r="M219" s="53"/>
      <c r="N219" s="53"/>
      <c r="O219" s="53"/>
      <c r="P219" s="53"/>
      <c r="Q219" s="53"/>
      <c r="R219" s="53"/>
      <c r="S219" s="53"/>
      <c r="T219" s="53"/>
      <c r="U219" s="53"/>
    </row>
    <row r="220" spans="1:21" s="34" customFormat="1" ht="10.5" customHeight="1" x14ac:dyDescent="0.2">
      <c r="A220" s="217"/>
      <c r="B220" s="65" t="s">
        <v>243</v>
      </c>
      <c r="C220" s="50">
        <v>0</v>
      </c>
      <c r="D220" s="50">
        <v>0</v>
      </c>
      <c r="E220" s="50">
        <v>0</v>
      </c>
      <c r="F220" s="217"/>
      <c r="G220" s="217"/>
      <c r="H220" s="228"/>
      <c r="I220" s="217"/>
      <c r="J220" s="53"/>
      <c r="K220" s="53"/>
      <c r="L220" s="53"/>
      <c r="M220" s="53"/>
      <c r="N220" s="53"/>
      <c r="O220" s="53"/>
      <c r="P220" s="53"/>
      <c r="Q220" s="53"/>
      <c r="R220" s="53"/>
      <c r="S220" s="53"/>
      <c r="T220" s="53"/>
      <c r="U220" s="53"/>
    </row>
    <row r="221" spans="1:21" s="34" customFormat="1" ht="10.5" customHeight="1" x14ac:dyDescent="0.2">
      <c r="A221" s="217"/>
      <c r="B221" s="65" t="s">
        <v>237</v>
      </c>
      <c r="C221" s="50">
        <v>0</v>
      </c>
      <c r="D221" s="50">
        <v>0</v>
      </c>
      <c r="E221" s="50">
        <v>0</v>
      </c>
      <c r="F221" s="217"/>
      <c r="G221" s="217"/>
      <c r="H221" s="228"/>
      <c r="I221" s="217"/>
      <c r="J221" s="53"/>
      <c r="K221" s="53"/>
      <c r="L221" s="53"/>
      <c r="M221" s="53"/>
      <c r="N221" s="53"/>
      <c r="O221" s="53"/>
      <c r="P221" s="53"/>
      <c r="Q221" s="53"/>
      <c r="R221" s="53"/>
      <c r="S221" s="53"/>
      <c r="T221" s="53"/>
      <c r="U221" s="53"/>
    </row>
    <row r="222" spans="1:21" s="34" customFormat="1" ht="39.75" customHeight="1" x14ac:dyDescent="0.2">
      <c r="A222" s="215" t="s">
        <v>84</v>
      </c>
      <c r="B222" s="71" t="s">
        <v>287</v>
      </c>
      <c r="C222" s="70"/>
      <c r="D222" s="70"/>
      <c r="E222" s="70"/>
      <c r="F222" s="216" t="s">
        <v>491</v>
      </c>
      <c r="G222" s="216" t="s">
        <v>491</v>
      </c>
      <c r="H222" s="216"/>
      <c r="I222" s="216"/>
      <c r="J222" s="53"/>
      <c r="K222" s="53"/>
      <c r="L222" s="53"/>
      <c r="M222" s="53"/>
      <c r="N222" s="53"/>
      <c r="O222" s="53"/>
      <c r="P222" s="53"/>
      <c r="Q222" s="53"/>
      <c r="R222" s="53"/>
      <c r="S222" s="53"/>
      <c r="T222" s="53"/>
      <c r="U222" s="53"/>
    </row>
    <row r="223" spans="1:21" s="34" customFormat="1" ht="15" customHeight="1" x14ac:dyDescent="0.2">
      <c r="A223" s="215"/>
      <c r="B223" s="65" t="s">
        <v>6</v>
      </c>
      <c r="C223" s="70">
        <f>SUM(C224:C229)</f>
        <v>586.43000000000006</v>
      </c>
      <c r="D223" s="70">
        <f>SUM(D224:D229)</f>
        <v>586.43000000000006</v>
      </c>
      <c r="E223" s="70">
        <f>SUM(E224:E229)</f>
        <v>586.43000000000006</v>
      </c>
      <c r="F223" s="217"/>
      <c r="G223" s="217"/>
      <c r="H223" s="217"/>
      <c r="I223" s="217"/>
      <c r="J223" s="53"/>
      <c r="K223" s="53"/>
      <c r="L223" s="53"/>
      <c r="M223" s="53"/>
      <c r="N223" s="53"/>
      <c r="O223" s="53"/>
      <c r="P223" s="53"/>
      <c r="Q223" s="53"/>
      <c r="R223" s="53"/>
      <c r="S223" s="53"/>
      <c r="T223" s="53"/>
      <c r="U223" s="53"/>
    </row>
    <row r="224" spans="1:21" s="34" customFormat="1" ht="9.75" customHeight="1" x14ac:dyDescent="0.2">
      <c r="A224" s="215"/>
      <c r="B224" s="65" t="s">
        <v>7</v>
      </c>
      <c r="C224" s="50">
        <v>0</v>
      </c>
      <c r="D224" s="50">
        <v>0</v>
      </c>
      <c r="E224" s="50">
        <v>0</v>
      </c>
      <c r="F224" s="217"/>
      <c r="G224" s="217"/>
      <c r="H224" s="217"/>
      <c r="I224" s="217"/>
      <c r="J224" s="53"/>
      <c r="K224" s="53"/>
      <c r="L224" s="53"/>
      <c r="M224" s="53"/>
      <c r="N224" s="53"/>
      <c r="O224" s="53"/>
      <c r="P224" s="53"/>
      <c r="Q224" s="53"/>
      <c r="R224" s="53"/>
      <c r="S224" s="53"/>
      <c r="T224" s="53"/>
      <c r="U224" s="53"/>
    </row>
    <row r="225" spans="1:21" s="34" customFormat="1" ht="9.75" customHeight="1" x14ac:dyDescent="0.2">
      <c r="A225" s="215"/>
      <c r="B225" s="65" t="s">
        <v>8</v>
      </c>
      <c r="C225" s="50">
        <f>560.85+25.58</f>
        <v>586.43000000000006</v>
      </c>
      <c r="D225" s="50">
        <f t="shared" ref="D225:E225" si="16">560.85+25.58</f>
        <v>586.43000000000006</v>
      </c>
      <c r="E225" s="50">
        <f t="shared" si="16"/>
        <v>586.43000000000006</v>
      </c>
      <c r="F225" s="217"/>
      <c r="G225" s="217"/>
      <c r="H225" s="217"/>
      <c r="I225" s="217"/>
      <c r="J225" s="53"/>
      <c r="K225" s="53"/>
      <c r="L225" s="53"/>
      <c r="M225" s="53"/>
      <c r="N225" s="53"/>
      <c r="O225" s="53"/>
      <c r="P225" s="53"/>
      <c r="Q225" s="53"/>
      <c r="R225" s="53"/>
      <c r="S225" s="53"/>
      <c r="T225" s="53"/>
      <c r="U225" s="53"/>
    </row>
    <row r="226" spans="1:21" s="34" customFormat="1" ht="9.75" customHeight="1" x14ac:dyDescent="0.2">
      <c r="A226" s="215"/>
      <c r="B226" s="65" t="s">
        <v>9</v>
      </c>
      <c r="C226" s="50">
        <v>0</v>
      </c>
      <c r="D226" s="50">
        <v>0</v>
      </c>
      <c r="E226" s="50">
        <v>0</v>
      </c>
      <c r="F226" s="217"/>
      <c r="G226" s="217"/>
      <c r="H226" s="217"/>
      <c r="I226" s="217"/>
      <c r="J226" s="53"/>
      <c r="K226" s="53"/>
      <c r="L226" s="53"/>
      <c r="M226" s="53"/>
      <c r="N226" s="53"/>
      <c r="O226" s="53"/>
      <c r="P226" s="53"/>
      <c r="Q226" s="53"/>
      <c r="R226" s="53"/>
      <c r="S226" s="53"/>
      <c r="T226" s="53"/>
      <c r="U226" s="53"/>
    </row>
    <row r="227" spans="1:21" s="34" customFormat="1" ht="9.75" customHeight="1" x14ac:dyDescent="0.2">
      <c r="A227" s="215"/>
      <c r="B227" s="65" t="s">
        <v>10</v>
      </c>
      <c r="C227" s="50">
        <v>0</v>
      </c>
      <c r="D227" s="50">
        <v>0</v>
      </c>
      <c r="E227" s="50">
        <v>0</v>
      </c>
      <c r="F227" s="217"/>
      <c r="G227" s="217"/>
      <c r="H227" s="217"/>
      <c r="I227" s="217"/>
      <c r="J227" s="53"/>
      <c r="K227" s="53"/>
      <c r="L227" s="53"/>
      <c r="M227" s="53"/>
      <c r="N227" s="53"/>
      <c r="O227" s="53"/>
      <c r="P227" s="53"/>
      <c r="Q227" s="53"/>
      <c r="R227" s="53"/>
      <c r="S227" s="53"/>
      <c r="T227" s="53"/>
      <c r="U227" s="53"/>
    </row>
    <row r="228" spans="1:21" s="34" customFormat="1" ht="9.75" customHeight="1" x14ac:dyDescent="0.2">
      <c r="A228" s="215"/>
      <c r="B228" s="65" t="s">
        <v>243</v>
      </c>
      <c r="C228" s="50">
        <v>0</v>
      </c>
      <c r="D228" s="50">
        <v>0</v>
      </c>
      <c r="E228" s="50">
        <v>0</v>
      </c>
      <c r="F228" s="217"/>
      <c r="G228" s="217"/>
      <c r="H228" s="217"/>
      <c r="I228" s="217"/>
      <c r="J228" s="53"/>
      <c r="K228" s="53"/>
      <c r="L228" s="53"/>
      <c r="M228" s="53"/>
      <c r="N228" s="53"/>
      <c r="O228" s="53"/>
      <c r="P228" s="53"/>
      <c r="Q228" s="53"/>
      <c r="R228" s="53"/>
      <c r="S228" s="53"/>
      <c r="T228" s="53"/>
      <c r="U228" s="53"/>
    </row>
    <row r="229" spans="1:21" s="34" customFormat="1" ht="9.75" customHeight="1" x14ac:dyDescent="0.2">
      <c r="A229" s="215"/>
      <c r="B229" s="65" t="s">
        <v>237</v>
      </c>
      <c r="C229" s="50">
        <v>0</v>
      </c>
      <c r="D229" s="50">
        <v>0</v>
      </c>
      <c r="E229" s="50">
        <v>0</v>
      </c>
      <c r="F229" s="217"/>
      <c r="G229" s="217"/>
      <c r="H229" s="217"/>
      <c r="I229" s="217"/>
      <c r="J229" s="53"/>
      <c r="K229" s="53"/>
      <c r="L229" s="53"/>
      <c r="M229" s="53"/>
      <c r="N229" s="53"/>
      <c r="O229" s="53"/>
      <c r="P229" s="53"/>
      <c r="Q229" s="53"/>
      <c r="R229" s="53"/>
      <c r="S229" s="53"/>
      <c r="T229" s="53"/>
      <c r="U229" s="53"/>
    </row>
    <row r="230" spans="1:21" s="34" customFormat="1" ht="9.75" customHeight="1" x14ac:dyDescent="0.2">
      <c r="A230" s="215"/>
      <c r="B230" s="65" t="s">
        <v>279</v>
      </c>
      <c r="C230" s="50">
        <f>C225</f>
        <v>586.43000000000006</v>
      </c>
      <c r="D230" s="50">
        <f>D225</f>
        <v>586.43000000000006</v>
      </c>
      <c r="E230" s="50">
        <f>E225</f>
        <v>586.43000000000006</v>
      </c>
      <c r="F230" s="218"/>
      <c r="G230" s="218"/>
      <c r="H230" s="218"/>
      <c r="I230" s="218"/>
      <c r="J230" s="53"/>
      <c r="K230" s="53"/>
      <c r="L230" s="53"/>
      <c r="M230" s="53"/>
      <c r="N230" s="53"/>
      <c r="O230" s="53"/>
      <c r="P230" s="53"/>
      <c r="Q230" s="53"/>
      <c r="R230" s="53"/>
      <c r="S230" s="53"/>
      <c r="T230" s="53"/>
      <c r="U230" s="53"/>
    </row>
    <row r="231" spans="1:21" s="34" customFormat="1" ht="24" customHeight="1" x14ac:dyDescent="0.2">
      <c r="A231" s="215" t="s">
        <v>247</v>
      </c>
      <c r="B231" s="71" t="s">
        <v>288</v>
      </c>
      <c r="C231" s="50"/>
      <c r="D231" s="50"/>
      <c r="E231" s="50"/>
      <c r="F231" s="215" t="s">
        <v>569</v>
      </c>
      <c r="G231" s="215" t="s">
        <v>491</v>
      </c>
      <c r="H231" s="215"/>
      <c r="I231" s="216" t="s">
        <v>444</v>
      </c>
      <c r="J231" s="53"/>
      <c r="K231" s="53"/>
      <c r="L231" s="53"/>
      <c r="M231" s="53"/>
      <c r="N231" s="53"/>
      <c r="O231" s="53"/>
      <c r="P231" s="53"/>
      <c r="Q231" s="53"/>
      <c r="R231" s="53"/>
      <c r="S231" s="53"/>
      <c r="T231" s="53"/>
      <c r="U231" s="53"/>
    </row>
    <row r="232" spans="1:21" s="34" customFormat="1" x14ac:dyDescent="0.2">
      <c r="A232" s="215"/>
      <c r="B232" s="65" t="s">
        <v>6</v>
      </c>
      <c r="C232" s="70">
        <f>SUM(C233:C238)</f>
        <v>1500</v>
      </c>
      <c r="D232" s="70">
        <f>SUM(D233:D238)</f>
        <v>1500</v>
      </c>
      <c r="E232" s="70">
        <f>SUM(E233:E238)</f>
        <v>1500</v>
      </c>
      <c r="F232" s="221"/>
      <c r="G232" s="221"/>
      <c r="H232" s="215"/>
      <c r="I232" s="217"/>
      <c r="J232" s="53"/>
      <c r="K232" s="53"/>
      <c r="L232" s="53"/>
      <c r="M232" s="53"/>
      <c r="N232" s="53"/>
      <c r="O232" s="53"/>
      <c r="P232" s="53"/>
      <c r="Q232" s="53"/>
      <c r="R232" s="53"/>
      <c r="S232" s="53"/>
      <c r="T232" s="53"/>
      <c r="U232" s="53"/>
    </row>
    <row r="233" spans="1:21" s="34" customFormat="1" ht="10.5" customHeight="1" x14ac:dyDescent="0.2">
      <c r="A233" s="215"/>
      <c r="B233" s="65" t="s">
        <v>7</v>
      </c>
      <c r="C233" s="50">
        <v>0</v>
      </c>
      <c r="D233" s="50">
        <v>0</v>
      </c>
      <c r="E233" s="50">
        <v>0</v>
      </c>
      <c r="F233" s="221"/>
      <c r="G233" s="221"/>
      <c r="H233" s="215"/>
      <c r="I233" s="217"/>
      <c r="J233" s="53"/>
      <c r="K233" s="53"/>
      <c r="L233" s="53"/>
      <c r="M233" s="53"/>
      <c r="N233" s="53"/>
      <c r="O233" s="53"/>
      <c r="P233" s="53"/>
      <c r="Q233" s="53"/>
      <c r="R233" s="53"/>
      <c r="S233" s="53"/>
      <c r="T233" s="53"/>
      <c r="U233" s="53"/>
    </row>
    <row r="234" spans="1:21" s="34" customFormat="1" ht="10.5" customHeight="1" x14ac:dyDescent="0.2">
      <c r="A234" s="215"/>
      <c r="B234" s="65" t="s">
        <v>8</v>
      </c>
      <c r="C234" s="50">
        <v>1500</v>
      </c>
      <c r="D234" s="50">
        <v>1500</v>
      </c>
      <c r="E234" s="50">
        <v>1500</v>
      </c>
      <c r="F234" s="221"/>
      <c r="G234" s="221"/>
      <c r="H234" s="215"/>
      <c r="I234" s="217"/>
      <c r="J234" s="53"/>
      <c r="K234" s="53"/>
      <c r="L234" s="53"/>
      <c r="M234" s="53"/>
      <c r="N234" s="53"/>
      <c r="O234" s="53"/>
      <c r="P234" s="53"/>
      <c r="Q234" s="53"/>
      <c r="R234" s="53"/>
      <c r="S234" s="53"/>
      <c r="T234" s="53"/>
      <c r="U234" s="53"/>
    </row>
    <row r="235" spans="1:21" s="34" customFormat="1" ht="10.5" customHeight="1" x14ac:dyDescent="0.2">
      <c r="A235" s="215"/>
      <c r="B235" s="65" t="s">
        <v>9</v>
      </c>
      <c r="C235" s="50">
        <v>0</v>
      </c>
      <c r="D235" s="50">
        <v>0</v>
      </c>
      <c r="E235" s="50">
        <v>0</v>
      </c>
      <c r="F235" s="221"/>
      <c r="G235" s="221"/>
      <c r="H235" s="215"/>
      <c r="I235" s="217"/>
      <c r="J235" s="53"/>
      <c r="K235" s="53"/>
      <c r="L235" s="53"/>
      <c r="M235" s="53"/>
      <c r="N235" s="53"/>
      <c r="O235" s="53"/>
      <c r="P235" s="53"/>
      <c r="Q235" s="53"/>
      <c r="R235" s="53"/>
      <c r="S235" s="53"/>
      <c r="T235" s="53"/>
      <c r="U235" s="53"/>
    </row>
    <row r="236" spans="1:21" s="34" customFormat="1" ht="10.5" customHeight="1" x14ac:dyDescent="0.2">
      <c r="A236" s="215"/>
      <c r="B236" s="65" t="s">
        <v>10</v>
      </c>
      <c r="C236" s="50">
        <v>0</v>
      </c>
      <c r="D236" s="50">
        <v>0</v>
      </c>
      <c r="E236" s="50">
        <v>0</v>
      </c>
      <c r="F236" s="221"/>
      <c r="G236" s="221"/>
      <c r="H236" s="215"/>
      <c r="I236" s="217"/>
      <c r="J236" s="53"/>
      <c r="K236" s="53"/>
      <c r="L236" s="53"/>
      <c r="M236" s="53"/>
      <c r="N236" s="53"/>
      <c r="O236" s="53"/>
      <c r="P236" s="53"/>
      <c r="Q236" s="53"/>
      <c r="R236" s="53"/>
      <c r="S236" s="53"/>
      <c r="T236" s="53"/>
      <c r="U236" s="53"/>
    </row>
    <row r="237" spans="1:21" s="34" customFormat="1" ht="10.5" customHeight="1" x14ac:dyDescent="0.2">
      <c r="A237" s="215"/>
      <c r="B237" s="65" t="s">
        <v>243</v>
      </c>
      <c r="C237" s="50">
        <v>0</v>
      </c>
      <c r="D237" s="50">
        <v>0</v>
      </c>
      <c r="E237" s="50">
        <v>0</v>
      </c>
      <c r="F237" s="221"/>
      <c r="G237" s="221"/>
      <c r="H237" s="215"/>
      <c r="I237" s="217"/>
      <c r="J237" s="53"/>
      <c r="K237" s="53"/>
      <c r="L237" s="53"/>
      <c r="M237" s="53"/>
      <c r="N237" s="53"/>
      <c r="O237" s="53"/>
      <c r="P237" s="53"/>
      <c r="Q237" s="53"/>
      <c r="R237" s="53"/>
      <c r="S237" s="53"/>
      <c r="T237" s="53"/>
      <c r="U237" s="53"/>
    </row>
    <row r="238" spans="1:21" s="34" customFormat="1" ht="10.5" customHeight="1" x14ac:dyDescent="0.2">
      <c r="A238" s="215"/>
      <c r="B238" s="65" t="s">
        <v>237</v>
      </c>
      <c r="C238" s="50">
        <v>0</v>
      </c>
      <c r="D238" s="50">
        <v>0</v>
      </c>
      <c r="E238" s="50">
        <v>0</v>
      </c>
      <c r="F238" s="221"/>
      <c r="G238" s="221"/>
      <c r="H238" s="215"/>
      <c r="I238" s="217"/>
      <c r="J238" s="53"/>
      <c r="K238" s="53"/>
      <c r="L238" s="53"/>
      <c r="M238" s="53"/>
      <c r="N238" s="53"/>
      <c r="O238" s="53"/>
      <c r="P238" s="53"/>
      <c r="Q238" s="53"/>
      <c r="R238" s="53"/>
      <c r="S238" s="53"/>
      <c r="T238" s="53"/>
      <c r="U238" s="53"/>
    </row>
    <row r="239" spans="1:21" s="34" customFormat="1" ht="34.5" customHeight="1" x14ac:dyDescent="0.2">
      <c r="A239" s="215"/>
      <c r="B239" s="182" t="s">
        <v>573</v>
      </c>
      <c r="C239" s="183"/>
      <c r="D239" s="183"/>
      <c r="E239" s="183"/>
      <c r="F239" s="188" t="s">
        <v>12</v>
      </c>
      <c r="G239" s="177" t="s">
        <v>574</v>
      </c>
      <c r="H239" s="177" t="s">
        <v>12</v>
      </c>
      <c r="I239" s="218"/>
      <c r="J239" s="53"/>
      <c r="K239" s="53"/>
      <c r="L239" s="53"/>
      <c r="M239" s="53"/>
      <c r="N239" s="53"/>
      <c r="O239" s="53"/>
      <c r="P239" s="53"/>
      <c r="Q239" s="53"/>
      <c r="R239" s="53"/>
      <c r="S239" s="53"/>
      <c r="T239" s="53"/>
      <c r="U239" s="53"/>
    </row>
    <row r="240" spans="1:21" s="34" customFormat="1" ht="35.25" customHeight="1" x14ac:dyDescent="0.2">
      <c r="A240" s="215" t="s">
        <v>289</v>
      </c>
      <c r="B240" s="71" t="s">
        <v>389</v>
      </c>
      <c r="C240" s="50"/>
      <c r="D240" s="50"/>
      <c r="E240" s="50"/>
      <c r="F240" s="215" t="s">
        <v>566</v>
      </c>
      <c r="G240" s="215" t="s">
        <v>491</v>
      </c>
      <c r="H240" s="215"/>
      <c r="I240" s="216" t="s">
        <v>720</v>
      </c>
      <c r="J240" s="53"/>
      <c r="K240" s="53"/>
      <c r="L240" s="53"/>
      <c r="M240" s="53"/>
      <c r="N240" s="53"/>
      <c r="O240" s="53"/>
      <c r="P240" s="53"/>
      <c r="Q240" s="53"/>
      <c r="R240" s="53"/>
      <c r="S240" s="53"/>
      <c r="T240" s="53"/>
      <c r="U240" s="53"/>
    </row>
    <row r="241" spans="1:21" s="34" customFormat="1" ht="16.5" customHeight="1" x14ac:dyDescent="0.2">
      <c r="A241" s="215"/>
      <c r="B241" s="65" t="s">
        <v>6</v>
      </c>
      <c r="C241" s="70">
        <f>SUM(C242:C247)</f>
        <v>9134</v>
      </c>
      <c r="D241" s="70">
        <f>SUM(D242:D247)</f>
        <v>9134</v>
      </c>
      <c r="E241" s="70">
        <f>SUM(E242:E247)</f>
        <v>9134</v>
      </c>
      <c r="F241" s="221"/>
      <c r="G241" s="221"/>
      <c r="H241" s="215"/>
      <c r="I241" s="217"/>
      <c r="J241" s="53"/>
      <c r="K241" s="53"/>
      <c r="L241" s="53"/>
      <c r="M241" s="53"/>
      <c r="N241" s="53"/>
      <c r="O241" s="53"/>
      <c r="P241" s="53"/>
      <c r="Q241" s="53"/>
      <c r="R241" s="53"/>
      <c r="S241" s="53"/>
      <c r="T241" s="53"/>
      <c r="U241" s="53"/>
    </row>
    <row r="242" spans="1:21" s="34" customFormat="1" ht="9.75" customHeight="1" x14ac:dyDescent="0.2">
      <c r="A242" s="215"/>
      <c r="B242" s="65" t="s">
        <v>7</v>
      </c>
      <c r="C242" s="50">
        <v>0</v>
      </c>
      <c r="D242" s="50">
        <v>0</v>
      </c>
      <c r="E242" s="50">
        <v>0</v>
      </c>
      <c r="F242" s="221"/>
      <c r="G242" s="221"/>
      <c r="H242" s="215"/>
      <c r="I242" s="217"/>
      <c r="J242" s="53"/>
      <c r="K242" s="53"/>
      <c r="L242" s="53"/>
      <c r="M242" s="53"/>
      <c r="N242" s="53"/>
      <c r="O242" s="53"/>
      <c r="P242" s="53"/>
      <c r="Q242" s="53"/>
      <c r="R242" s="53"/>
      <c r="S242" s="53"/>
      <c r="T242" s="53"/>
      <c r="U242" s="53"/>
    </row>
    <row r="243" spans="1:21" s="34" customFormat="1" ht="9.75" customHeight="1" x14ac:dyDescent="0.2">
      <c r="A243" s="215"/>
      <c r="B243" s="65" t="s">
        <v>8</v>
      </c>
      <c r="C243" s="50">
        <v>9134</v>
      </c>
      <c r="D243" s="50">
        <v>9134</v>
      </c>
      <c r="E243" s="50">
        <v>9134</v>
      </c>
      <c r="F243" s="221"/>
      <c r="G243" s="221"/>
      <c r="H243" s="215"/>
      <c r="I243" s="217"/>
      <c r="J243" s="53"/>
      <c r="K243" s="53"/>
      <c r="L243" s="53"/>
      <c r="M243" s="53"/>
      <c r="N243" s="53"/>
      <c r="O243" s="53"/>
      <c r="P243" s="53"/>
      <c r="Q243" s="53"/>
      <c r="R243" s="53"/>
      <c r="S243" s="53"/>
      <c r="T243" s="53"/>
      <c r="U243" s="53"/>
    </row>
    <row r="244" spans="1:21" s="34" customFormat="1" ht="9.75" customHeight="1" x14ac:dyDescent="0.2">
      <c r="A244" s="215"/>
      <c r="B244" s="65" t="s">
        <v>9</v>
      </c>
      <c r="C244" s="50">
        <v>0</v>
      </c>
      <c r="D244" s="50">
        <v>0</v>
      </c>
      <c r="E244" s="50">
        <v>0</v>
      </c>
      <c r="F244" s="221"/>
      <c r="G244" s="221"/>
      <c r="H244" s="215"/>
      <c r="I244" s="217"/>
      <c r="J244" s="53"/>
      <c r="K244" s="53"/>
      <c r="L244" s="53"/>
      <c r="M244" s="53"/>
      <c r="N244" s="53"/>
      <c r="O244" s="53"/>
      <c r="P244" s="53"/>
      <c r="Q244" s="53"/>
      <c r="R244" s="53"/>
      <c r="S244" s="53"/>
      <c r="T244" s="53"/>
      <c r="U244" s="53"/>
    </row>
    <row r="245" spans="1:21" s="34" customFormat="1" ht="9.75" customHeight="1" x14ac:dyDescent="0.2">
      <c r="A245" s="215"/>
      <c r="B245" s="65" t="s">
        <v>10</v>
      </c>
      <c r="C245" s="50">
        <v>0</v>
      </c>
      <c r="D245" s="50">
        <v>0</v>
      </c>
      <c r="E245" s="50">
        <v>0</v>
      </c>
      <c r="F245" s="221"/>
      <c r="G245" s="221"/>
      <c r="H245" s="215"/>
      <c r="I245" s="217"/>
      <c r="J245" s="53"/>
      <c r="K245" s="53"/>
      <c r="L245" s="53"/>
      <c r="M245" s="53"/>
      <c r="N245" s="53"/>
      <c r="O245" s="53"/>
      <c r="P245" s="53"/>
      <c r="Q245" s="53"/>
      <c r="R245" s="53"/>
      <c r="S245" s="53"/>
      <c r="T245" s="53"/>
      <c r="U245" s="53"/>
    </row>
    <row r="246" spans="1:21" s="34" customFormat="1" ht="9.75" customHeight="1" x14ac:dyDescent="0.2">
      <c r="A246" s="215"/>
      <c r="B246" s="65" t="s">
        <v>243</v>
      </c>
      <c r="C246" s="50">
        <v>0</v>
      </c>
      <c r="D246" s="50">
        <v>0</v>
      </c>
      <c r="E246" s="50">
        <v>0</v>
      </c>
      <c r="F246" s="221"/>
      <c r="G246" s="221"/>
      <c r="H246" s="215"/>
      <c r="I246" s="217"/>
      <c r="J246" s="53"/>
      <c r="K246" s="53"/>
      <c r="L246" s="53"/>
      <c r="M246" s="53"/>
      <c r="N246" s="53"/>
      <c r="O246" s="53"/>
      <c r="P246" s="53"/>
      <c r="Q246" s="53"/>
      <c r="R246" s="53"/>
      <c r="S246" s="53"/>
      <c r="T246" s="53"/>
      <c r="U246" s="53"/>
    </row>
    <row r="247" spans="1:21" s="34" customFormat="1" ht="9.75" customHeight="1" x14ac:dyDescent="0.2">
      <c r="A247" s="215"/>
      <c r="B247" s="65" t="s">
        <v>237</v>
      </c>
      <c r="C247" s="50">
        <v>0</v>
      </c>
      <c r="D247" s="50">
        <v>0</v>
      </c>
      <c r="E247" s="50">
        <v>0</v>
      </c>
      <c r="F247" s="221"/>
      <c r="G247" s="221"/>
      <c r="H247" s="215"/>
      <c r="I247" s="218"/>
      <c r="J247" s="53"/>
      <c r="K247" s="53"/>
      <c r="L247" s="53"/>
      <c r="M247" s="53"/>
      <c r="N247" s="53"/>
      <c r="O247" s="53"/>
      <c r="P247" s="53"/>
      <c r="Q247" s="53"/>
      <c r="R247" s="53"/>
      <c r="S247" s="53"/>
      <c r="T247" s="53"/>
      <c r="U247" s="53"/>
    </row>
    <row r="248" spans="1:21" s="34" customFormat="1" ht="40.5" customHeight="1" x14ac:dyDescent="0.2">
      <c r="A248" s="215" t="s">
        <v>390</v>
      </c>
      <c r="B248" s="71" t="s">
        <v>391</v>
      </c>
      <c r="C248" s="50"/>
      <c r="D248" s="50"/>
      <c r="E248" s="50"/>
      <c r="F248" s="215" t="s">
        <v>566</v>
      </c>
      <c r="G248" s="215" t="s">
        <v>491</v>
      </c>
      <c r="H248" s="215"/>
      <c r="I248" s="216" t="s">
        <v>575</v>
      </c>
      <c r="J248" s="53"/>
      <c r="K248" s="53"/>
      <c r="L248" s="53"/>
      <c r="M248" s="53"/>
      <c r="N248" s="53"/>
      <c r="O248" s="53"/>
      <c r="P248" s="53"/>
      <c r="Q248" s="53"/>
      <c r="R248" s="53"/>
      <c r="S248" s="53"/>
      <c r="T248" s="53"/>
      <c r="U248" s="53"/>
    </row>
    <row r="249" spans="1:21" s="34" customFormat="1" ht="18" customHeight="1" x14ac:dyDescent="0.2">
      <c r="A249" s="215"/>
      <c r="B249" s="65" t="s">
        <v>6</v>
      </c>
      <c r="C249" s="70">
        <f>SUM(C250:C255)</f>
        <v>259.2</v>
      </c>
      <c r="D249" s="70">
        <f>SUM(D250:D255)</f>
        <v>259.20000000000005</v>
      </c>
      <c r="E249" s="70">
        <f>SUM(E250:E255)</f>
        <v>259.20000000000005</v>
      </c>
      <c r="F249" s="221"/>
      <c r="G249" s="221"/>
      <c r="H249" s="215"/>
      <c r="I249" s="217"/>
      <c r="J249" s="53"/>
      <c r="K249" s="53"/>
      <c r="L249" s="53"/>
      <c r="M249" s="53"/>
      <c r="N249" s="53"/>
      <c r="O249" s="53"/>
      <c r="P249" s="53"/>
      <c r="Q249" s="53"/>
      <c r="R249" s="53"/>
      <c r="S249" s="53"/>
      <c r="T249" s="53"/>
      <c r="U249" s="53"/>
    </row>
    <row r="250" spans="1:21" s="34" customFormat="1" ht="9.75" customHeight="1" x14ac:dyDescent="0.2">
      <c r="A250" s="215"/>
      <c r="B250" s="65" t="s">
        <v>7</v>
      </c>
      <c r="C250" s="50">
        <v>0</v>
      </c>
      <c r="D250" s="50">
        <v>0</v>
      </c>
      <c r="E250" s="50">
        <v>0</v>
      </c>
      <c r="F250" s="221"/>
      <c r="G250" s="221"/>
      <c r="H250" s="215"/>
      <c r="I250" s="217"/>
      <c r="J250" s="53"/>
      <c r="K250" s="53"/>
      <c r="L250" s="53"/>
      <c r="M250" s="53"/>
      <c r="N250" s="53"/>
      <c r="O250" s="53"/>
      <c r="P250" s="53"/>
      <c r="Q250" s="53"/>
      <c r="R250" s="53"/>
      <c r="S250" s="53"/>
      <c r="T250" s="53"/>
      <c r="U250" s="53"/>
    </row>
    <row r="251" spans="1:21" s="34" customFormat="1" ht="9.75" customHeight="1" x14ac:dyDescent="0.2">
      <c r="A251" s="215"/>
      <c r="B251" s="65" t="s">
        <v>8</v>
      </c>
      <c r="C251" s="50">
        <v>259.2</v>
      </c>
      <c r="D251" s="50">
        <f>56+72.4+130.8</f>
        <v>259.20000000000005</v>
      </c>
      <c r="E251" s="50">
        <f>56+72.4+130.8</f>
        <v>259.20000000000005</v>
      </c>
      <c r="F251" s="221"/>
      <c r="G251" s="221"/>
      <c r="H251" s="215"/>
      <c r="I251" s="217"/>
      <c r="J251" s="53"/>
      <c r="K251" s="53"/>
      <c r="L251" s="53"/>
      <c r="M251" s="53"/>
      <c r="N251" s="53"/>
      <c r="O251" s="53"/>
      <c r="P251" s="53"/>
      <c r="Q251" s="53"/>
      <c r="R251" s="53"/>
      <c r="S251" s="53"/>
      <c r="T251" s="53"/>
      <c r="U251" s="53"/>
    </row>
    <row r="252" spans="1:21" s="34" customFormat="1" ht="9.75" customHeight="1" x14ac:dyDescent="0.2">
      <c r="A252" s="215"/>
      <c r="B252" s="65" t="s">
        <v>9</v>
      </c>
      <c r="C252" s="50">
        <v>0</v>
      </c>
      <c r="D252" s="50">
        <v>0</v>
      </c>
      <c r="E252" s="50">
        <v>0</v>
      </c>
      <c r="F252" s="221"/>
      <c r="G252" s="221"/>
      <c r="H252" s="215"/>
      <c r="I252" s="217"/>
      <c r="J252" s="53"/>
      <c r="K252" s="53"/>
      <c r="L252" s="53"/>
      <c r="M252" s="53"/>
      <c r="N252" s="53"/>
      <c r="O252" s="53"/>
      <c r="P252" s="53"/>
      <c r="Q252" s="53"/>
      <c r="R252" s="53"/>
      <c r="S252" s="53"/>
      <c r="T252" s="53"/>
      <c r="U252" s="53"/>
    </row>
    <row r="253" spans="1:21" s="34" customFormat="1" ht="9.75" customHeight="1" x14ac:dyDescent="0.2">
      <c r="A253" s="215"/>
      <c r="B253" s="65" t="s">
        <v>10</v>
      </c>
      <c r="C253" s="50">
        <v>0</v>
      </c>
      <c r="D253" s="50">
        <v>0</v>
      </c>
      <c r="E253" s="50">
        <v>0</v>
      </c>
      <c r="F253" s="221"/>
      <c r="G253" s="221"/>
      <c r="H253" s="215"/>
      <c r="I253" s="217"/>
      <c r="J253" s="53"/>
      <c r="K253" s="53"/>
      <c r="L253" s="53"/>
      <c r="M253" s="53"/>
      <c r="N253" s="53"/>
      <c r="O253" s="53"/>
      <c r="P253" s="53"/>
      <c r="Q253" s="53"/>
      <c r="R253" s="53"/>
      <c r="S253" s="53"/>
      <c r="T253" s="53"/>
      <c r="U253" s="53"/>
    </row>
    <row r="254" spans="1:21" s="34" customFormat="1" ht="9.75" customHeight="1" x14ac:dyDescent="0.2">
      <c r="A254" s="215"/>
      <c r="B254" s="65" t="s">
        <v>243</v>
      </c>
      <c r="C254" s="50">
        <v>0</v>
      </c>
      <c r="D254" s="50">
        <v>0</v>
      </c>
      <c r="E254" s="50">
        <v>0</v>
      </c>
      <c r="F254" s="221"/>
      <c r="G254" s="221"/>
      <c r="H254" s="215"/>
      <c r="I254" s="217"/>
      <c r="J254" s="53"/>
      <c r="K254" s="53"/>
      <c r="L254" s="53"/>
      <c r="M254" s="53"/>
      <c r="N254" s="53"/>
      <c r="O254" s="53"/>
      <c r="P254" s="53"/>
      <c r="Q254" s="53"/>
      <c r="R254" s="53"/>
      <c r="S254" s="53"/>
      <c r="T254" s="53"/>
      <c r="U254" s="53"/>
    </row>
    <row r="255" spans="1:21" s="34" customFormat="1" ht="9.75" customHeight="1" x14ac:dyDescent="0.2">
      <c r="A255" s="215"/>
      <c r="B255" s="65" t="s">
        <v>237</v>
      </c>
      <c r="C255" s="50">
        <v>0</v>
      </c>
      <c r="D255" s="50">
        <v>0</v>
      </c>
      <c r="E255" s="50">
        <v>0</v>
      </c>
      <c r="F255" s="221"/>
      <c r="G255" s="221"/>
      <c r="H255" s="215"/>
      <c r="I255" s="218"/>
      <c r="J255" s="53"/>
      <c r="K255" s="53"/>
      <c r="L255" s="53"/>
      <c r="M255" s="53"/>
      <c r="N255" s="53"/>
      <c r="O255" s="53"/>
      <c r="P255" s="53"/>
      <c r="Q255" s="53"/>
      <c r="R255" s="53"/>
      <c r="S255" s="53"/>
      <c r="T255" s="53"/>
      <c r="U255" s="53"/>
    </row>
    <row r="256" spans="1:21" s="34" customFormat="1" ht="33.75" customHeight="1" x14ac:dyDescent="0.2">
      <c r="A256" s="215" t="s">
        <v>392</v>
      </c>
      <c r="B256" s="71" t="s">
        <v>290</v>
      </c>
      <c r="C256" s="50"/>
      <c r="D256" s="50"/>
      <c r="E256" s="50"/>
      <c r="F256" s="215" t="s">
        <v>561</v>
      </c>
      <c r="G256" s="215" t="s">
        <v>491</v>
      </c>
      <c r="H256" s="215"/>
      <c r="I256" s="216" t="s">
        <v>576</v>
      </c>
      <c r="J256" s="53"/>
      <c r="K256" s="53"/>
      <c r="L256" s="53"/>
      <c r="M256" s="53"/>
      <c r="N256" s="53"/>
      <c r="O256" s="53"/>
      <c r="P256" s="53"/>
      <c r="Q256" s="53"/>
      <c r="R256" s="53"/>
      <c r="S256" s="53"/>
      <c r="T256" s="53"/>
      <c r="U256" s="53"/>
    </row>
    <row r="257" spans="1:21" s="34" customFormat="1" ht="18.75" customHeight="1" x14ac:dyDescent="0.2">
      <c r="A257" s="215"/>
      <c r="B257" s="65" t="s">
        <v>6</v>
      </c>
      <c r="C257" s="70">
        <f>SUM(C258:C263)</f>
        <v>37592.010999999999</v>
      </c>
      <c r="D257" s="70">
        <f>SUM(D258:D263)</f>
        <v>37592.010999999999</v>
      </c>
      <c r="E257" s="70">
        <f>SUM(E258:E263)</f>
        <v>37592.010999999999</v>
      </c>
      <c r="F257" s="221"/>
      <c r="G257" s="221"/>
      <c r="H257" s="215"/>
      <c r="I257" s="217"/>
      <c r="J257" s="53"/>
      <c r="K257" s="53"/>
      <c r="L257" s="53"/>
      <c r="M257" s="53"/>
      <c r="N257" s="53"/>
      <c r="O257" s="53"/>
      <c r="P257" s="53"/>
      <c r="Q257" s="53"/>
      <c r="R257" s="53"/>
      <c r="S257" s="53"/>
      <c r="T257" s="53"/>
      <c r="U257" s="53"/>
    </row>
    <row r="258" spans="1:21" s="34" customFormat="1" ht="10.5" customHeight="1" x14ac:dyDescent="0.2">
      <c r="A258" s="215"/>
      <c r="B258" s="65" t="s">
        <v>7</v>
      </c>
      <c r="C258" s="50">
        <v>0</v>
      </c>
      <c r="D258" s="50">
        <v>0</v>
      </c>
      <c r="E258" s="50">
        <v>0</v>
      </c>
      <c r="F258" s="221"/>
      <c r="G258" s="221"/>
      <c r="H258" s="215"/>
      <c r="I258" s="217"/>
      <c r="J258" s="53"/>
      <c r="K258" s="53"/>
      <c r="L258" s="53"/>
      <c r="M258" s="53"/>
      <c r="N258" s="53"/>
      <c r="O258" s="53"/>
      <c r="P258" s="53"/>
      <c r="Q258" s="53"/>
      <c r="R258" s="53"/>
      <c r="S258" s="53"/>
      <c r="T258" s="53"/>
      <c r="U258" s="53"/>
    </row>
    <row r="259" spans="1:21" s="34" customFormat="1" ht="10.5" customHeight="1" x14ac:dyDescent="0.2">
      <c r="A259" s="215"/>
      <c r="B259" s="65" t="s">
        <v>8</v>
      </c>
      <c r="C259" s="50">
        <v>37592.010999999999</v>
      </c>
      <c r="D259" s="50">
        <v>37592.010999999999</v>
      </c>
      <c r="E259" s="50">
        <v>37592.010999999999</v>
      </c>
      <c r="F259" s="221"/>
      <c r="G259" s="221"/>
      <c r="H259" s="215"/>
      <c r="I259" s="217"/>
      <c r="J259" s="53"/>
      <c r="K259" s="53"/>
      <c r="L259" s="53"/>
      <c r="M259" s="53"/>
      <c r="N259" s="53"/>
      <c r="O259" s="53"/>
      <c r="P259" s="53"/>
      <c r="Q259" s="53"/>
      <c r="R259" s="53"/>
      <c r="S259" s="53"/>
      <c r="T259" s="53"/>
      <c r="U259" s="53"/>
    </row>
    <row r="260" spans="1:21" s="34" customFormat="1" ht="10.5" customHeight="1" x14ac:dyDescent="0.2">
      <c r="A260" s="215"/>
      <c r="B260" s="65" t="s">
        <v>9</v>
      </c>
      <c r="C260" s="50">
        <v>0</v>
      </c>
      <c r="D260" s="50">
        <v>0</v>
      </c>
      <c r="E260" s="50">
        <v>0</v>
      </c>
      <c r="F260" s="221"/>
      <c r="G260" s="221"/>
      <c r="H260" s="215"/>
      <c r="I260" s="217"/>
      <c r="J260" s="53"/>
      <c r="K260" s="53"/>
      <c r="L260" s="53"/>
      <c r="M260" s="53"/>
      <c r="N260" s="53"/>
      <c r="O260" s="53"/>
      <c r="P260" s="53"/>
      <c r="Q260" s="53"/>
      <c r="R260" s="53"/>
      <c r="S260" s="53"/>
      <c r="T260" s="53"/>
      <c r="U260" s="53"/>
    </row>
    <row r="261" spans="1:21" s="34" customFormat="1" ht="10.5" customHeight="1" x14ac:dyDescent="0.2">
      <c r="A261" s="215"/>
      <c r="B261" s="65" t="s">
        <v>10</v>
      </c>
      <c r="C261" s="50">
        <v>0</v>
      </c>
      <c r="D261" s="50">
        <v>0</v>
      </c>
      <c r="E261" s="50">
        <v>0</v>
      </c>
      <c r="F261" s="221"/>
      <c r="G261" s="221"/>
      <c r="H261" s="215"/>
      <c r="I261" s="217"/>
      <c r="J261" s="53"/>
      <c r="K261" s="53"/>
      <c r="L261" s="53"/>
      <c r="M261" s="53"/>
      <c r="N261" s="53"/>
      <c r="O261" s="53"/>
      <c r="P261" s="53"/>
      <c r="Q261" s="53"/>
      <c r="R261" s="53"/>
      <c r="S261" s="53"/>
      <c r="T261" s="53"/>
      <c r="U261" s="53"/>
    </row>
    <row r="262" spans="1:21" s="34" customFormat="1" ht="10.5" customHeight="1" x14ac:dyDescent="0.2">
      <c r="A262" s="215"/>
      <c r="B262" s="65" t="s">
        <v>243</v>
      </c>
      <c r="C262" s="50">
        <v>0</v>
      </c>
      <c r="D262" s="50">
        <v>0</v>
      </c>
      <c r="E262" s="50">
        <v>0</v>
      </c>
      <c r="F262" s="221"/>
      <c r="G262" s="221"/>
      <c r="H262" s="215"/>
      <c r="I262" s="217"/>
      <c r="J262" s="53"/>
      <c r="K262" s="53"/>
      <c r="L262" s="53"/>
      <c r="M262" s="53"/>
      <c r="N262" s="53"/>
      <c r="O262" s="53"/>
      <c r="P262" s="53"/>
      <c r="Q262" s="53"/>
      <c r="R262" s="53"/>
      <c r="S262" s="53"/>
      <c r="T262" s="53"/>
      <c r="U262" s="53"/>
    </row>
    <row r="263" spans="1:21" s="34" customFormat="1" ht="10.5" customHeight="1" x14ac:dyDescent="0.2">
      <c r="A263" s="215"/>
      <c r="B263" s="65" t="s">
        <v>237</v>
      </c>
      <c r="C263" s="50">
        <v>0</v>
      </c>
      <c r="D263" s="50">
        <v>0</v>
      </c>
      <c r="E263" s="50">
        <v>0</v>
      </c>
      <c r="F263" s="221"/>
      <c r="G263" s="221"/>
      <c r="H263" s="215"/>
      <c r="I263" s="218"/>
      <c r="J263" s="53"/>
      <c r="K263" s="53"/>
      <c r="L263" s="53"/>
      <c r="M263" s="53"/>
      <c r="N263" s="53"/>
      <c r="O263" s="53"/>
      <c r="P263" s="53"/>
      <c r="Q263" s="53"/>
      <c r="R263" s="53"/>
      <c r="S263" s="53"/>
      <c r="T263" s="53"/>
      <c r="U263" s="53"/>
    </row>
    <row r="264" spans="1:21" s="34" customFormat="1" ht="24.75" customHeight="1" x14ac:dyDescent="0.2">
      <c r="A264" s="215" t="s">
        <v>32</v>
      </c>
      <c r="B264" s="71" t="s">
        <v>291</v>
      </c>
      <c r="C264" s="70"/>
      <c r="D264" s="70"/>
      <c r="E264" s="70"/>
      <c r="F264" s="215" t="s">
        <v>817</v>
      </c>
      <c r="G264" s="215"/>
      <c r="H264" s="215"/>
      <c r="I264" s="215" t="s">
        <v>577</v>
      </c>
      <c r="J264" s="53"/>
      <c r="K264" s="53"/>
      <c r="L264" s="53"/>
      <c r="M264" s="53"/>
      <c r="N264" s="53"/>
      <c r="O264" s="53"/>
      <c r="P264" s="53"/>
      <c r="Q264" s="53"/>
      <c r="R264" s="53"/>
      <c r="S264" s="53"/>
      <c r="T264" s="53"/>
      <c r="U264" s="53"/>
    </row>
    <row r="265" spans="1:21" s="34" customFormat="1" ht="17.25" customHeight="1" x14ac:dyDescent="0.2">
      <c r="A265" s="215"/>
      <c r="B265" s="65" t="s">
        <v>6</v>
      </c>
      <c r="C265" s="70">
        <f>SUM(C266:C271)</f>
        <v>39308.149279999998</v>
      </c>
      <c r="D265" s="70">
        <f>SUM(D266:D271)</f>
        <v>39180.092779999999</v>
      </c>
      <c r="E265" s="70">
        <f>SUM(E266:E271)</f>
        <v>39180.092779999999</v>
      </c>
      <c r="F265" s="221"/>
      <c r="G265" s="221"/>
      <c r="H265" s="221"/>
      <c r="I265" s="215"/>
      <c r="J265" s="53"/>
      <c r="K265" s="53"/>
      <c r="L265" s="53"/>
      <c r="M265" s="53"/>
      <c r="N265" s="53"/>
      <c r="O265" s="53"/>
      <c r="P265" s="53"/>
      <c r="Q265" s="53"/>
      <c r="R265" s="53"/>
      <c r="S265" s="53"/>
      <c r="T265" s="53"/>
      <c r="U265" s="53"/>
    </row>
    <row r="266" spans="1:21" s="34" customFormat="1" x14ac:dyDescent="0.2">
      <c r="A266" s="215"/>
      <c r="B266" s="65" t="s">
        <v>7</v>
      </c>
      <c r="C266" s="50">
        <v>0</v>
      </c>
      <c r="D266" s="50">
        <v>0</v>
      </c>
      <c r="E266" s="50">
        <v>0</v>
      </c>
      <c r="F266" s="221"/>
      <c r="G266" s="221"/>
      <c r="H266" s="221"/>
      <c r="I266" s="215"/>
      <c r="J266" s="53"/>
      <c r="K266" s="53"/>
      <c r="L266" s="53"/>
      <c r="M266" s="53"/>
      <c r="N266" s="53"/>
      <c r="O266" s="53"/>
      <c r="P266" s="53"/>
      <c r="Q266" s="53"/>
      <c r="R266" s="53"/>
      <c r="S266" s="53"/>
      <c r="T266" s="53"/>
      <c r="U266" s="53"/>
    </row>
    <row r="267" spans="1:21" s="34" customFormat="1" ht="9" customHeight="1" x14ac:dyDescent="0.2">
      <c r="A267" s="215"/>
      <c r="B267" s="65" t="s">
        <v>8</v>
      </c>
      <c r="C267" s="50">
        <v>39308.149279999998</v>
      </c>
      <c r="D267" s="50">
        <v>39180.092779999999</v>
      </c>
      <c r="E267" s="50">
        <v>39180.092779999999</v>
      </c>
      <c r="F267" s="221"/>
      <c r="G267" s="221"/>
      <c r="H267" s="221"/>
      <c r="I267" s="215"/>
      <c r="J267" s="53"/>
      <c r="K267" s="53"/>
      <c r="L267" s="53"/>
      <c r="M267" s="53"/>
      <c r="N267" s="53"/>
      <c r="O267" s="53"/>
      <c r="P267" s="53"/>
      <c r="Q267" s="53"/>
      <c r="R267" s="53"/>
      <c r="S267" s="53"/>
      <c r="T267" s="53"/>
      <c r="U267" s="53"/>
    </row>
    <row r="268" spans="1:21" s="34" customFormat="1" ht="9" customHeight="1" x14ac:dyDescent="0.2">
      <c r="A268" s="215"/>
      <c r="B268" s="65" t="s">
        <v>9</v>
      </c>
      <c r="C268" s="50">
        <v>0</v>
      </c>
      <c r="D268" s="50">
        <v>0</v>
      </c>
      <c r="E268" s="50">
        <v>0</v>
      </c>
      <c r="F268" s="221"/>
      <c r="G268" s="221"/>
      <c r="H268" s="221"/>
      <c r="I268" s="215"/>
      <c r="J268" s="53"/>
      <c r="K268" s="53"/>
      <c r="L268" s="53"/>
      <c r="M268" s="53"/>
      <c r="N268" s="53"/>
      <c r="O268" s="53"/>
      <c r="P268" s="53"/>
      <c r="Q268" s="53"/>
      <c r="R268" s="53"/>
      <c r="S268" s="53"/>
      <c r="T268" s="53"/>
      <c r="U268" s="53"/>
    </row>
    <row r="269" spans="1:21" s="34" customFormat="1" ht="9" customHeight="1" x14ac:dyDescent="0.2">
      <c r="A269" s="215"/>
      <c r="B269" s="65" t="s">
        <v>10</v>
      </c>
      <c r="C269" s="50">
        <v>0</v>
      </c>
      <c r="D269" s="50">
        <v>0</v>
      </c>
      <c r="E269" s="50">
        <v>0</v>
      </c>
      <c r="F269" s="221"/>
      <c r="G269" s="221"/>
      <c r="H269" s="221"/>
      <c r="I269" s="215"/>
      <c r="J269" s="53"/>
      <c r="K269" s="53"/>
      <c r="L269" s="53"/>
      <c r="M269" s="53"/>
      <c r="N269" s="53"/>
      <c r="O269" s="53"/>
      <c r="P269" s="53"/>
      <c r="Q269" s="53"/>
      <c r="R269" s="53"/>
      <c r="S269" s="53"/>
      <c r="T269" s="53"/>
      <c r="U269" s="53"/>
    </row>
    <row r="270" spans="1:21" s="34" customFormat="1" ht="9" customHeight="1" x14ac:dyDescent="0.2">
      <c r="A270" s="215"/>
      <c r="B270" s="65" t="s">
        <v>243</v>
      </c>
      <c r="C270" s="50">
        <v>0</v>
      </c>
      <c r="D270" s="50">
        <v>0</v>
      </c>
      <c r="E270" s="50">
        <v>0</v>
      </c>
      <c r="F270" s="221"/>
      <c r="G270" s="221"/>
      <c r="H270" s="221"/>
      <c r="I270" s="215"/>
      <c r="J270" s="53"/>
      <c r="K270" s="53"/>
      <c r="L270" s="53"/>
      <c r="M270" s="53"/>
      <c r="N270" s="53"/>
      <c r="O270" s="53"/>
      <c r="P270" s="53"/>
      <c r="Q270" s="53"/>
      <c r="R270" s="53"/>
      <c r="S270" s="53"/>
      <c r="T270" s="53"/>
      <c r="U270" s="53"/>
    </row>
    <row r="271" spans="1:21" s="34" customFormat="1" ht="9" customHeight="1" x14ac:dyDescent="0.2">
      <c r="A271" s="215"/>
      <c r="B271" s="65" t="s">
        <v>237</v>
      </c>
      <c r="C271" s="50">
        <v>0</v>
      </c>
      <c r="D271" s="50">
        <v>0</v>
      </c>
      <c r="E271" s="50">
        <v>0</v>
      </c>
      <c r="F271" s="221"/>
      <c r="G271" s="221"/>
      <c r="H271" s="221"/>
      <c r="I271" s="215"/>
      <c r="J271" s="53"/>
      <c r="K271" s="53"/>
      <c r="L271" s="53"/>
      <c r="M271" s="53"/>
      <c r="N271" s="53"/>
      <c r="O271" s="53"/>
      <c r="P271" s="53"/>
      <c r="Q271" s="53"/>
      <c r="R271" s="53"/>
      <c r="S271" s="53"/>
      <c r="T271" s="53"/>
      <c r="U271" s="53"/>
    </row>
    <row r="272" spans="1:21" s="34" customFormat="1" ht="24" customHeight="1" x14ac:dyDescent="0.2">
      <c r="A272" s="215" t="s">
        <v>175</v>
      </c>
      <c r="B272" s="71" t="s">
        <v>292</v>
      </c>
      <c r="C272" s="70"/>
      <c r="D272" s="70"/>
      <c r="E272" s="70"/>
      <c r="F272" s="215" t="s">
        <v>819</v>
      </c>
      <c r="G272" s="215"/>
      <c r="H272" s="215"/>
      <c r="I272" s="215"/>
      <c r="J272" s="53"/>
      <c r="K272" s="53"/>
      <c r="L272" s="53"/>
      <c r="M272" s="53"/>
      <c r="N272" s="53"/>
      <c r="O272" s="53"/>
      <c r="P272" s="53"/>
      <c r="Q272" s="53"/>
      <c r="R272" s="53"/>
      <c r="S272" s="53"/>
      <c r="T272" s="53"/>
      <c r="U272" s="53"/>
    </row>
    <row r="273" spans="1:21" s="34" customFormat="1" ht="18.75" customHeight="1" x14ac:dyDescent="0.2">
      <c r="A273" s="215"/>
      <c r="B273" s="65" t="s">
        <v>6</v>
      </c>
      <c r="C273" s="70">
        <f>SUM(C274:C279)</f>
        <v>246181.30000000002</v>
      </c>
      <c r="D273" s="70">
        <f>SUM(D274:D279)</f>
        <v>246181.30000000002</v>
      </c>
      <c r="E273" s="70">
        <f>SUM(E274:E279)</f>
        <v>246181.30000000002</v>
      </c>
      <c r="F273" s="221"/>
      <c r="G273" s="221"/>
      <c r="H273" s="221"/>
      <c r="I273" s="215"/>
      <c r="J273" s="53"/>
      <c r="K273" s="53"/>
      <c r="L273" s="53"/>
      <c r="M273" s="53"/>
      <c r="N273" s="53"/>
      <c r="O273" s="53"/>
      <c r="P273" s="53"/>
      <c r="Q273" s="53"/>
      <c r="R273" s="53"/>
      <c r="S273" s="53"/>
      <c r="T273" s="53"/>
      <c r="U273" s="53"/>
    </row>
    <row r="274" spans="1:21" s="34" customFormat="1" x14ac:dyDescent="0.2">
      <c r="A274" s="215"/>
      <c r="B274" s="65" t="s">
        <v>7</v>
      </c>
      <c r="C274" s="50">
        <f>C282+C291+C299</f>
        <v>80860.600000000006</v>
      </c>
      <c r="D274" s="50">
        <f t="shared" ref="D274:E274" si="17">D282+D291+D299</f>
        <v>80860.600000000006</v>
      </c>
      <c r="E274" s="50">
        <f t="shared" si="17"/>
        <v>80860.600000000006</v>
      </c>
      <c r="F274" s="221"/>
      <c r="G274" s="221"/>
      <c r="H274" s="221"/>
      <c r="I274" s="215"/>
      <c r="J274" s="53"/>
      <c r="K274" s="53"/>
      <c r="L274" s="53"/>
      <c r="M274" s="53"/>
      <c r="N274" s="53"/>
      <c r="O274" s="53"/>
      <c r="P274" s="53"/>
      <c r="Q274" s="53"/>
      <c r="R274" s="53"/>
      <c r="S274" s="53"/>
      <c r="T274" s="53"/>
      <c r="U274" s="53"/>
    </row>
    <row r="275" spans="1:21" s="34" customFormat="1" ht="12.75" customHeight="1" x14ac:dyDescent="0.2">
      <c r="A275" s="215"/>
      <c r="B275" s="65" t="s">
        <v>8</v>
      </c>
      <c r="C275" s="50">
        <f t="shared" ref="C275:E279" si="18">C283+C292+C300</f>
        <v>165320.70000000001</v>
      </c>
      <c r="D275" s="50">
        <f t="shared" si="18"/>
        <v>165320.70000000001</v>
      </c>
      <c r="E275" s="50">
        <f t="shared" si="18"/>
        <v>165320.70000000001</v>
      </c>
      <c r="F275" s="221"/>
      <c r="G275" s="221"/>
      <c r="H275" s="221"/>
      <c r="I275" s="215"/>
      <c r="J275" s="53"/>
      <c r="K275" s="53"/>
      <c r="L275" s="53"/>
      <c r="M275" s="53"/>
      <c r="N275" s="53"/>
      <c r="O275" s="53"/>
      <c r="P275" s="53"/>
      <c r="Q275" s="53"/>
      <c r="R275" s="53"/>
      <c r="S275" s="53"/>
      <c r="T275" s="53"/>
      <c r="U275" s="53"/>
    </row>
    <row r="276" spans="1:21" s="34" customFormat="1" ht="14.25" customHeight="1" x14ac:dyDescent="0.2">
      <c r="A276" s="215"/>
      <c r="B276" s="65" t="s">
        <v>9</v>
      </c>
      <c r="C276" s="50">
        <f t="shared" si="18"/>
        <v>0</v>
      </c>
      <c r="D276" s="50">
        <f t="shared" si="18"/>
        <v>0</v>
      </c>
      <c r="E276" s="50">
        <f t="shared" si="18"/>
        <v>0</v>
      </c>
      <c r="F276" s="221"/>
      <c r="G276" s="221"/>
      <c r="H276" s="221"/>
      <c r="I276" s="215"/>
      <c r="J276" s="53"/>
      <c r="K276" s="53"/>
      <c r="L276" s="53"/>
      <c r="M276" s="53"/>
      <c r="N276" s="53"/>
      <c r="O276" s="53"/>
      <c r="P276" s="53"/>
      <c r="Q276" s="53"/>
      <c r="R276" s="53"/>
      <c r="S276" s="53"/>
      <c r="T276" s="53"/>
      <c r="U276" s="53"/>
    </row>
    <row r="277" spans="1:21" s="34" customFormat="1" ht="15" customHeight="1" x14ac:dyDescent="0.2">
      <c r="A277" s="215"/>
      <c r="B277" s="65" t="s">
        <v>10</v>
      </c>
      <c r="C277" s="50">
        <f t="shared" si="18"/>
        <v>0</v>
      </c>
      <c r="D277" s="50">
        <f t="shared" si="18"/>
        <v>0</v>
      </c>
      <c r="E277" s="50">
        <f t="shared" si="18"/>
        <v>0</v>
      </c>
      <c r="F277" s="221"/>
      <c r="G277" s="221"/>
      <c r="H277" s="221"/>
      <c r="I277" s="215"/>
      <c r="J277" s="53"/>
      <c r="K277" s="53"/>
      <c r="L277" s="53"/>
      <c r="M277" s="53"/>
      <c r="N277" s="53"/>
      <c r="O277" s="53"/>
      <c r="P277" s="53"/>
      <c r="Q277" s="53"/>
      <c r="R277" s="53"/>
      <c r="S277" s="53"/>
      <c r="T277" s="53"/>
      <c r="U277" s="53"/>
    </row>
    <row r="278" spans="1:21" s="34" customFormat="1" ht="14.25" customHeight="1" x14ac:dyDescent="0.2">
      <c r="A278" s="215"/>
      <c r="B278" s="65" t="s">
        <v>243</v>
      </c>
      <c r="C278" s="50">
        <f t="shared" si="18"/>
        <v>0</v>
      </c>
      <c r="D278" s="50">
        <f t="shared" si="18"/>
        <v>0</v>
      </c>
      <c r="E278" s="50">
        <f t="shared" si="18"/>
        <v>0</v>
      </c>
      <c r="F278" s="221"/>
      <c r="G278" s="221"/>
      <c r="H278" s="221"/>
      <c r="I278" s="215"/>
      <c r="J278" s="53"/>
      <c r="K278" s="53"/>
      <c r="L278" s="53"/>
      <c r="M278" s="53"/>
      <c r="N278" s="53"/>
      <c r="O278" s="53"/>
      <c r="P278" s="53"/>
      <c r="Q278" s="53"/>
      <c r="R278" s="53"/>
      <c r="S278" s="53"/>
      <c r="T278" s="53"/>
      <c r="U278" s="53"/>
    </row>
    <row r="279" spans="1:21" s="34" customFormat="1" ht="14.25" customHeight="1" x14ac:dyDescent="0.2">
      <c r="A279" s="215"/>
      <c r="B279" s="65" t="s">
        <v>237</v>
      </c>
      <c r="C279" s="50">
        <f t="shared" si="18"/>
        <v>0</v>
      </c>
      <c r="D279" s="50">
        <f t="shared" si="18"/>
        <v>0</v>
      </c>
      <c r="E279" s="50">
        <f t="shared" si="18"/>
        <v>0</v>
      </c>
      <c r="F279" s="221"/>
      <c r="G279" s="221"/>
      <c r="H279" s="221"/>
      <c r="I279" s="215"/>
      <c r="J279" s="53"/>
      <c r="K279" s="53"/>
      <c r="L279" s="53"/>
      <c r="M279" s="53"/>
      <c r="N279" s="53"/>
      <c r="O279" s="53"/>
      <c r="P279" s="53"/>
      <c r="Q279" s="53"/>
      <c r="R279" s="53"/>
      <c r="S279" s="53"/>
      <c r="T279" s="53"/>
      <c r="U279" s="53"/>
    </row>
    <row r="280" spans="1:21" s="34" customFormat="1" ht="36.75" customHeight="1" x14ac:dyDescent="0.2">
      <c r="A280" s="216" t="s">
        <v>393</v>
      </c>
      <c r="B280" s="71" t="s">
        <v>286</v>
      </c>
      <c r="C280" s="70"/>
      <c r="D280" s="70"/>
      <c r="E280" s="70"/>
      <c r="F280" s="216"/>
      <c r="G280" s="216"/>
      <c r="H280" s="216"/>
      <c r="I280" s="216"/>
      <c r="J280" s="53"/>
      <c r="K280" s="53"/>
      <c r="L280" s="53"/>
      <c r="M280" s="53"/>
      <c r="N280" s="53"/>
      <c r="O280" s="53"/>
      <c r="P280" s="53"/>
      <c r="Q280" s="53"/>
      <c r="R280" s="53"/>
      <c r="S280" s="53"/>
      <c r="T280" s="53"/>
      <c r="U280" s="53"/>
    </row>
    <row r="281" spans="1:21" s="34" customFormat="1" ht="17.25" customHeight="1" x14ac:dyDescent="0.2">
      <c r="A281" s="243"/>
      <c r="B281" s="65" t="s">
        <v>6</v>
      </c>
      <c r="C281" s="70">
        <f>SUM(C282:C287)</f>
        <v>0</v>
      </c>
      <c r="D281" s="70">
        <f>SUM(D282:D287)</f>
        <v>0</v>
      </c>
      <c r="E281" s="70">
        <f>SUM(E282:E287)</f>
        <v>0</v>
      </c>
      <c r="F281" s="217"/>
      <c r="G281" s="217"/>
      <c r="H281" s="217"/>
      <c r="I281" s="217"/>
      <c r="J281" s="53"/>
      <c r="K281" s="53"/>
      <c r="L281" s="53"/>
      <c r="M281" s="53"/>
      <c r="N281" s="53"/>
      <c r="O281" s="53"/>
      <c r="P281" s="53"/>
      <c r="Q281" s="53"/>
      <c r="R281" s="53"/>
      <c r="S281" s="53"/>
      <c r="T281" s="53"/>
      <c r="U281" s="53"/>
    </row>
    <row r="282" spans="1:21" s="34" customFormat="1" ht="13.5" customHeight="1" x14ac:dyDescent="0.2">
      <c r="A282" s="243"/>
      <c r="B282" s="65" t="s">
        <v>7</v>
      </c>
      <c r="C282" s="50">
        <v>0</v>
      </c>
      <c r="D282" s="50">
        <v>0</v>
      </c>
      <c r="E282" s="50">
        <v>0</v>
      </c>
      <c r="F282" s="217"/>
      <c r="G282" s="217"/>
      <c r="H282" s="217"/>
      <c r="I282" s="217"/>
      <c r="J282" s="53"/>
      <c r="K282" s="53"/>
      <c r="L282" s="53"/>
      <c r="M282" s="53"/>
      <c r="N282" s="53"/>
      <c r="O282" s="53"/>
      <c r="P282" s="53"/>
      <c r="Q282" s="53"/>
      <c r="R282" s="53"/>
      <c r="S282" s="53"/>
      <c r="T282" s="53"/>
      <c r="U282" s="53"/>
    </row>
    <row r="283" spans="1:21" s="34" customFormat="1" ht="16.5" customHeight="1" x14ac:dyDescent="0.2">
      <c r="A283" s="243"/>
      <c r="B283" s="65" t="s">
        <v>8</v>
      </c>
      <c r="C283" s="50">
        <v>0</v>
      </c>
      <c r="D283" s="50">
        <v>0</v>
      </c>
      <c r="E283" s="50">
        <v>0</v>
      </c>
      <c r="F283" s="217"/>
      <c r="G283" s="217"/>
      <c r="H283" s="217"/>
      <c r="I283" s="217"/>
      <c r="J283" s="53"/>
      <c r="K283" s="53"/>
      <c r="L283" s="53"/>
      <c r="M283" s="53"/>
      <c r="N283" s="53"/>
      <c r="O283" s="53"/>
      <c r="P283" s="53"/>
      <c r="Q283" s="53"/>
      <c r="R283" s="53"/>
      <c r="S283" s="53"/>
      <c r="T283" s="53"/>
      <c r="U283" s="53"/>
    </row>
    <row r="284" spans="1:21" s="34" customFormat="1" ht="13.5" customHeight="1" x14ac:dyDescent="0.2">
      <c r="A284" s="243"/>
      <c r="B284" s="65" t="s">
        <v>9</v>
      </c>
      <c r="C284" s="50">
        <v>0</v>
      </c>
      <c r="D284" s="50">
        <v>0</v>
      </c>
      <c r="E284" s="50">
        <v>0</v>
      </c>
      <c r="F284" s="217"/>
      <c r="G284" s="217"/>
      <c r="H284" s="217"/>
      <c r="I284" s="217"/>
      <c r="J284" s="53"/>
      <c r="K284" s="53"/>
      <c r="L284" s="53"/>
      <c r="M284" s="53"/>
      <c r="N284" s="53"/>
      <c r="O284" s="53"/>
      <c r="P284" s="53"/>
      <c r="Q284" s="53"/>
      <c r="R284" s="53"/>
      <c r="S284" s="53"/>
      <c r="T284" s="53"/>
      <c r="U284" s="53"/>
    </row>
    <row r="285" spans="1:21" s="34" customFormat="1" ht="13.5" customHeight="1" x14ac:dyDescent="0.2">
      <c r="A285" s="243"/>
      <c r="B285" s="65" t="s">
        <v>10</v>
      </c>
      <c r="C285" s="50">
        <v>0</v>
      </c>
      <c r="D285" s="50">
        <v>0</v>
      </c>
      <c r="E285" s="50">
        <v>0</v>
      </c>
      <c r="F285" s="217"/>
      <c r="G285" s="217"/>
      <c r="H285" s="217"/>
      <c r="I285" s="217"/>
      <c r="J285" s="53"/>
      <c r="K285" s="53"/>
      <c r="L285" s="53"/>
      <c r="M285" s="53"/>
      <c r="N285" s="53"/>
      <c r="O285" s="53"/>
      <c r="P285" s="53"/>
      <c r="Q285" s="53"/>
      <c r="R285" s="53"/>
      <c r="S285" s="53"/>
      <c r="T285" s="53"/>
      <c r="U285" s="53"/>
    </row>
    <row r="286" spans="1:21" s="34" customFormat="1" ht="14.25" customHeight="1" x14ac:dyDescent="0.2">
      <c r="A286" s="243"/>
      <c r="B286" s="65" t="s">
        <v>243</v>
      </c>
      <c r="C286" s="50">
        <v>0</v>
      </c>
      <c r="D286" s="50">
        <v>0</v>
      </c>
      <c r="E286" s="50">
        <v>0</v>
      </c>
      <c r="F286" s="217"/>
      <c r="G286" s="217"/>
      <c r="H286" s="217"/>
      <c r="I286" s="217"/>
      <c r="J286" s="53"/>
      <c r="K286" s="53"/>
      <c r="L286" s="53"/>
      <c r="M286" s="53"/>
      <c r="N286" s="53"/>
      <c r="O286" s="53"/>
      <c r="P286" s="53"/>
      <c r="Q286" s="53"/>
      <c r="R286" s="53"/>
      <c r="S286" s="53"/>
      <c r="T286" s="53"/>
      <c r="U286" s="53"/>
    </row>
    <row r="287" spans="1:21" s="34" customFormat="1" ht="16.5" customHeight="1" x14ac:dyDescent="0.2">
      <c r="A287" s="243"/>
      <c r="B287" s="65" t="s">
        <v>237</v>
      </c>
      <c r="C287" s="50">
        <v>0</v>
      </c>
      <c r="D287" s="50">
        <v>0</v>
      </c>
      <c r="E287" s="50">
        <v>0</v>
      </c>
      <c r="F287" s="217"/>
      <c r="G287" s="217"/>
      <c r="H287" s="217"/>
      <c r="I287" s="217"/>
      <c r="J287" s="53"/>
      <c r="K287" s="53"/>
      <c r="L287" s="53"/>
      <c r="M287" s="53"/>
      <c r="N287" s="53"/>
      <c r="O287" s="53"/>
      <c r="P287" s="53"/>
      <c r="Q287" s="53"/>
      <c r="R287" s="53"/>
      <c r="S287" s="53"/>
      <c r="T287" s="53"/>
      <c r="U287" s="53"/>
    </row>
    <row r="288" spans="1:21" s="34" customFormat="1" ht="13.5" customHeight="1" x14ac:dyDescent="0.2">
      <c r="A288" s="244"/>
      <c r="B288" s="65" t="s">
        <v>279</v>
      </c>
      <c r="C288" s="50">
        <f>C283</f>
        <v>0</v>
      </c>
      <c r="D288" s="50">
        <f>D283</f>
        <v>0</v>
      </c>
      <c r="E288" s="50">
        <f>E283</f>
        <v>0</v>
      </c>
      <c r="F288" s="218"/>
      <c r="G288" s="218"/>
      <c r="H288" s="218"/>
      <c r="I288" s="218"/>
      <c r="J288" s="53"/>
      <c r="K288" s="53"/>
      <c r="L288" s="53"/>
      <c r="M288" s="53"/>
      <c r="N288" s="53"/>
      <c r="O288" s="53"/>
      <c r="P288" s="53"/>
      <c r="Q288" s="53"/>
      <c r="R288" s="53"/>
      <c r="S288" s="53"/>
      <c r="T288" s="53"/>
      <c r="U288" s="53"/>
    </row>
    <row r="289" spans="1:21" s="34" customFormat="1" ht="32.25" customHeight="1" x14ac:dyDescent="0.2">
      <c r="A289" s="216" t="s">
        <v>394</v>
      </c>
      <c r="B289" s="71" t="s">
        <v>294</v>
      </c>
      <c r="C289" s="70"/>
      <c r="D289" s="70"/>
      <c r="E289" s="70"/>
      <c r="F289" s="216"/>
      <c r="G289" s="216"/>
      <c r="H289" s="216"/>
      <c r="I289" s="216"/>
      <c r="J289" s="53"/>
      <c r="K289" s="53"/>
      <c r="L289" s="53"/>
      <c r="M289" s="53"/>
      <c r="N289" s="53"/>
      <c r="O289" s="53"/>
      <c r="P289" s="53"/>
      <c r="Q289" s="53"/>
      <c r="R289" s="53"/>
      <c r="S289" s="53"/>
      <c r="T289" s="53"/>
      <c r="U289" s="53"/>
    </row>
    <row r="290" spans="1:21" s="34" customFormat="1" ht="15" customHeight="1" x14ac:dyDescent="0.2">
      <c r="A290" s="217"/>
      <c r="B290" s="65" t="s">
        <v>6</v>
      </c>
      <c r="C290" s="70">
        <f>SUM(C291:C296)</f>
        <v>0</v>
      </c>
      <c r="D290" s="70">
        <f>SUM(D291:D296)</f>
        <v>0</v>
      </c>
      <c r="E290" s="70">
        <f>SUM(E291:E296)</f>
        <v>0</v>
      </c>
      <c r="F290" s="217"/>
      <c r="G290" s="217"/>
      <c r="H290" s="217"/>
      <c r="I290" s="217"/>
      <c r="J290" s="53"/>
      <c r="K290" s="53"/>
      <c r="L290" s="53"/>
      <c r="M290" s="53"/>
      <c r="N290" s="53"/>
      <c r="O290" s="53"/>
      <c r="P290" s="53"/>
      <c r="Q290" s="53"/>
      <c r="R290" s="53"/>
      <c r="S290" s="53"/>
      <c r="T290" s="53"/>
      <c r="U290" s="53"/>
    </row>
    <row r="291" spans="1:21" s="34" customFormat="1" ht="15.75" customHeight="1" x14ac:dyDescent="0.2">
      <c r="A291" s="217"/>
      <c r="B291" s="65" t="s">
        <v>7</v>
      </c>
      <c r="C291" s="50">
        <v>0</v>
      </c>
      <c r="D291" s="50">
        <v>0</v>
      </c>
      <c r="E291" s="50">
        <v>0</v>
      </c>
      <c r="F291" s="217"/>
      <c r="G291" s="217"/>
      <c r="H291" s="217"/>
      <c r="I291" s="217"/>
      <c r="J291" s="53"/>
      <c r="K291" s="53"/>
      <c r="L291" s="53"/>
      <c r="M291" s="53"/>
      <c r="N291" s="53"/>
      <c r="O291" s="53"/>
      <c r="P291" s="53"/>
      <c r="Q291" s="53"/>
      <c r="R291" s="53"/>
      <c r="S291" s="53"/>
      <c r="T291" s="53"/>
      <c r="U291" s="53"/>
    </row>
    <row r="292" spans="1:21" s="34" customFormat="1" ht="13.5" customHeight="1" x14ac:dyDescent="0.2">
      <c r="A292" s="217"/>
      <c r="B292" s="65" t="s">
        <v>8</v>
      </c>
      <c r="C292" s="50">
        <v>0</v>
      </c>
      <c r="D292" s="50">
        <v>0</v>
      </c>
      <c r="E292" s="50">
        <v>0</v>
      </c>
      <c r="F292" s="217"/>
      <c r="G292" s="217"/>
      <c r="H292" s="217"/>
      <c r="I292" s="217"/>
      <c r="J292" s="53"/>
      <c r="K292" s="53"/>
      <c r="L292" s="53"/>
      <c r="M292" s="53"/>
      <c r="N292" s="53"/>
      <c r="O292" s="53"/>
      <c r="P292" s="53"/>
      <c r="Q292" s="53"/>
      <c r="R292" s="53"/>
      <c r="S292" s="53"/>
      <c r="T292" s="53"/>
      <c r="U292" s="53"/>
    </row>
    <row r="293" spans="1:21" s="34" customFormat="1" ht="12" customHeight="1" x14ac:dyDescent="0.2">
      <c r="A293" s="217"/>
      <c r="B293" s="65" t="s">
        <v>9</v>
      </c>
      <c r="C293" s="50">
        <v>0</v>
      </c>
      <c r="D293" s="50">
        <v>0</v>
      </c>
      <c r="E293" s="50">
        <v>0</v>
      </c>
      <c r="F293" s="217"/>
      <c r="G293" s="217"/>
      <c r="H293" s="217"/>
      <c r="I293" s="217"/>
      <c r="J293" s="53"/>
      <c r="K293" s="53"/>
      <c r="L293" s="53"/>
      <c r="M293" s="53"/>
      <c r="N293" s="53"/>
      <c r="O293" s="53"/>
      <c r="P293" s="53"/>
      <c r="Q293" s="53"/>
      <c r="R293" s="53"/>
      <c r="S293" s="53"/>
      <c r="T293" s="53"/>
      <c r="U293" s="53"/>
    </row>
    <row r="294" spans="1:21" s="34" customFormat="1" ht="15" customHeight="1" x14ac:dyDescent="0.2">
      <c r="A294" s="217"/>
      <c r="B294" s="65" t="s">
        <v>10</v>
      </c>
      <c r="C294" s="50">
        <v>0</v>
      </c>
      <c r="D294" s="50">
        <v>0</v>
      </c>
      <c r="E294" s="50">
        <v>0</v>
      </c>
      <c r="F294" s="217"/>
      <c r="G294" s="217"/>
      <c r="H294" s="217"/>
      <c r="I294" s="217"/>
      <c r="J294" s="53"/>
      <c r="K294" s="53"/>
      <c r="L294" s="53"/>
      <c r="M294" s="53"/>
      <c r="N294" s="53"/>
      <c r="O294" s="53"/>
      <c r="P294" s="53"/>
      <c r="Q294" s="53"/>
      <c r="R294" s="53"/>
      <c r="S294" s="53"/>
      <c r="T294" s="53"/>
      <c r="U294" s="53"/>
    </row>
    <row r="295" spans="1:21" s="34" customFormat="1" ht="13.5" customHeight="1" x14ac:dyDescent="0.2">
      <c r="A295" s="217"/>
      <c r="B295" s="65" t="s">
        <v>243</v>
      </c>
      <c r="C295" s="50">
        <v>0</v>
      </c>
      <c r="D295" s="50">
        <v>0</v>
      </c>
      <c r="E295" s="50">
        <v>0</v>
      </c>
      <c r="F295" s="217"/>
      <c r="G295" s="217"/>
      <c r="H295" s="217"/>
      <c r="I295" s="217"/>
      <c r="J295" s="53"/>
      <c r="K295" s="53"/>
      <c r="L295" s="53"/>
      <c r="M295" s="53"/>
      <c r="N295" s="53"/>
      <c r="O295" s="53"/>
      <c r="P295" s="53"/>
      <c r="Q295" s="53"/>
      <c r="R295" s="53"/>
      <c r="S295" s="53"/>
      <c r="T295" s="53"/>
      <c r="U295" s="53"/>
    </row>
    <row r="296" spans="1:21" s="34" customFormat="1" ht="17.25" customHeight="1" x14ac:dyDescent="0.2">
      <c r="A296" s="217"/>
      <c r="B296" s="65" t="s">
        <v>237</v>
      </c>
      <c r="C296" s="50">
        <v>0</v>
      </c>
      <c r="D296" s="50">
        <v>0</v>
      </c>
      <c r="E296" s="50">
        <v>0</v>
      </c>
      <c r="F296" s="217"/>
      <c r="G296" s="217"/>
      <c r="H296" s="217"/>
      <c r="I296" s="217"/>
      <c r="J296" s="53"/>
      <c r="K296" s="53"/>
      <c r="L296" s="53"/>
      <c r="M296" s="53"/>
      <c r="N296" s="53"/>
      <c r="O296" s="53"/>
      <c r="P296" s="53"/>
      <c r="Q296" s="53"/>
      <c r="R296" s="53"/>
      <c r="S296" s="53"/>
      <c r="T296" s="53"/>
      <c r="U296" s="53"/>
    </row>
    <row r="297" spans="1:21" s="34" customFormat="1" ht="49.5" customHeight="1" x14ac:dyDescent="0.2">
      <c r="A297" s="216" t="s">
        <v>578</v>
      </c>
      <c r="B297" s="71" t="s">
        <v>579</v>
      </c>
      <c r="C297" s="70"/>
      <c r="D297" s="70"/>
      <c r="E297" s="70"/>
      <c r="F297" s="216" t="s">
        <v>560</v>
      </c>
      <c r="G297" s="216" t="s">
        <v>491</v>
      </c>
      <c r="H297" s="216"/>
      <c r="I297" s="216"/>
      <c r="J297" s="53"/>
      <c r="K297" s="53"/>
      <c r="L297" s="53"/>
      <c r="M297" s="53"/>
      <c r="N297" s="53"/>
      <c r="O297" s="53"/>
      <c r="P297" s="53"/>
      <c r="Q297" s="53"/>
      <c r="R297" s="53"/>
      <c r="S297" s="53"/>
      <c r="T297" s="53"/>
      <c r="U297" s="53"/>
    </row>
    <row r="298" spans="1:21" s="34" customFormat="1" ht="17.25" customHeight="1" x14ac:dyDescent="0.2">
      <c r="A298" s="217"/>
      <c r="B298" s="65" t="s">
        <v>6</v>
      </c>
      <c r="C298" s="70">
        <f>SUM(C299:C304)</f>
        <v>246181.30000000002</v>
      </c>
      <c r="D298" s="70">
        <f>SUM(D299:D304)</f>
        <v>246181.30000000002</v>
      </c>
      <c r="E298" s="70">
        <f>SUM(E299:E304)</f>
        <v>246181.30000000002</v>
      </c>
      <c r="F298" s="217"/>
      <c r="G298" s="217"/>
      <c r="H298" s="217"/>
      <c r="I298" s="217"/>
      <c r="J298" s="53"/>
      <c r="K298" s="53"/>
      <c r="L298" s="53"/>
      <c r="M298" s="53"/>
      <c r="N298" s="53"/>
      <c r="O298" s="53"/>
      <c r="P298" s="53"/>
      <c r="Q298" s="53"/>
      <c r="R298" s="53"/>
      <c r="S298" s="53"/>
      <c r="T298" s="53"/>
      <c r="U298" s="53"/>
    </row>
    <row r="299" spans="1:21" s="39" customFormat="1" ht="15.75" customHeight="1" x14ac:dyDescent="0.2">
      <c r="A299" s="217"/>
      <c r="B299" s="65" t="s">
        <v>7</v>
      </c>
      <c r="C299" s="50">
        <f>C307+C315</f>
        <v>80860.600000000006</v>
      </c>
      <c r="D299" s="50">
        <f t="shared" ref="D299:E299" si="19">D307+D315</f>
        <v>80860.600000000006</v>
      </c>
      <c r="E299" s="50">
        <f t="shared" si="19"/>
        <v>80860.600000000006</v>
      </c>
      <c r="F299" s="217"/>
      <c r="G299" s="217"/>
      <c r="H299" s="217"/>
      <c r="I299" s="217"/>
      <c r="J299" s="53"/>
      <c r="K299" s="53"/>
      <c r="L299" s="53"/>
      <c r="M299" s="53"/>
      <c r="N299" s="53"/>
      <c r="O299" s="53"/>
      <c r="P299" s="53"/>
      <c r="Q299" s="53"/>
      <c r="R299" s="53"/>
      <c r="S299" s="53"/>
      <c r="T299" s="53"/>
      <c r="U299" s="53"/>
    </row>
    <row r="300" spans="1:21" s="39" customFormat="1" ht="17.25" customHeight="1" x14ac:dyDescent="0.2">
      <c r="A300" s="217"/>
      <c r="B300" s="65" t="s">
        <v>8</v>
      </c>
      <c r="C300" s="50">
        <f t="shared" ref="C300:E304" si="20">C308+C316</f>
        <v>165320.70000000001</v>
      </c>
      <c r="D300" s="50">
        <f t="shared" si="20"/>
        <v>165320.70000000001</v>
      </c>
      <c r="E300" s="50">
        <f t="shared" si="20"/>
        <v>165320.70000000001</v>
      </c>
      <c r="F300" s="217"/>
      <c r="G300" s="217"/>
      <c r="H300" s="217"/>
      <c r="I300" s="217"/>
      <c r="J300" s="53"/>
      <c r="K300" s="53"/>
      <c r="L300" s="53"/>
      <c r="M300" s="53"/>
      <c r="N300" s="53"/>
      <c r="O300" s="53"/>
      <c r="P300" s="53"/>
      <c r="Q300" s="53"/>
      <c r="R300" s="53"/>
      <c r="S300" s="53"/>
      <c r="T300" s="53"/>
      <c r="U300" s="53"/>
    </row>
    <row r="301" spans="1:21" s="39" customFormat="1" ht="14.25" customHeight="1" x14ac:dyDescent="0.2">
      <c r="A301" s="217"/>
      <c r="B301" s="65" t="s">
        <v>9</v>
      </c>
      <c r="C301" s="50">
        <f t="shared" si="20"/>
        <v>0</v>
      </c>
      <c r="D301" s="50">
        <f t="shared" si="20"/>
        <v>0</v>
      </c>
      <c r="E301" s="50">
        <f t="shared" si="20"/>
        <v>0</v>
      </c>
      <c r="F301" s="217"/>
      <c r="G301" s="217"/>
      <c r="H301" s="217"/>
      <c r="I301" s="217"/>
      <c r="J301" s="53"/>
      <c r="K301" s="53"/>
      <c r="L301" s="53"/>
      <c r="M301" s="53"/>
      <c r="N301" s="53"/>
      <c r="O301" s="53"/>
      <c r="P301" s="53"/>
      <c r="Q301" s="53"/>
      <c r="R301" s="53"/>
      <c r="S301" s="53"/>
      <c r="T301" s="53"/>
      <c r="U301" s="53"/>
    </row>
    <row r="302" spans="1:21" s="39" customFormat="1" ht="15.75" customHeight="1" x14ac:dyDescent="0.2">
      <c r="A302" s="217"/>
      <c r="B302" s="65" t="s">
        <v>10</v>
      </c>
      <c r="C302" s="50">
        <f t="shared" si="20"/>
        <v>0</v>
      </c>
      <c r="D302" s="50">
        <f t="shared" si="20"/>
        <v>0</v>
      </c>
      <c r="E302" s="50">
        <f t="shared" si="20"/>
        <v>0</v>
      </c>
      <c r="F302" s="217"/>
      <c r="G302" s="217"/>
      <c r="H302" s="217"/>
      <c r="I302" s="217"/>
      <c r="J302" s="53"/>
      <c r="K302" s="53"/>
      <c r="L302" s="53"/>
      <c r="M302" s="53"/>
      <c r="N302" s="53"/>
      <c r="O302" s="53"/>
      <c r="P302" s="53"/>
      <c r="Q302" s="53"/>
      <c r="R302" s="53"/>
      <c r="S302" s="53"/>
      <c r="T302" s="53"/>
      <c r="U302" s="53"/>
    </row>
    <row r="303" spans="1:21" s="39" customFormat="1" ht="16.5" customHeight="1" x14ac:dyDescent="0.2">
      <c r="A303" s="217"/>
      <c r="B303" s="65" t="s">
        <v>243</v>
      </c>
      <c r="C303" s="50">
        <f t="shared" si="20"/>
        <v>0</v>
      </c>
      <c r="D303" s="50">
        <f t="shared" si="20"/>
        <v>0</v>
      </c>
      <c r="E303" s="50">
        <f t="shared" si="20"/>
        <v>0</v>
      </c>
      <c r="F303" s="217"/>
      <c r="G303" s="217"/>
      <c r="H303" s="217"/>
      <c r="I303" s="217"/>
      <c r="J303" s="53"/>
      <c r="K303" s="53"/>
      <c r="L303" s="53"/>
      <c r="M303" s="53"/>
      <c r="N303" s="53"/>
      <c r="O303" s="53"/>
      <c r="P303" s="53"/>
      <c r="Q303" s="53"/>
      <c r="R303" s="53"/>
      <c r="S303" s="53"/>
      <c r="T303" s="53"/>
      <c r="U303" s="53"/>
    </row>
    <row r="304" spans="1:21" s="39" customFormat="1" ht="14.25" customHeight="1" x14ac:dyDescent="0.2">
      <c r="A304" s="217"/>
      <c r="B304" s="65" t="s">
        <v>237</v>
      </c>
      <c r="C304" s="50">
        <f t="shared" si="20"/>
        <v>0</v>
      </c>
      <c r="D304" s="50">
        <f t="shared" si="20"/>
        <v>0</v>
      </c>
      <c r="E304" s="50">
        <f t="shared" si="20"/>
        <v>0</v>
      </c>
      <c r="F304" s="217"/>
      <c r="G304" s="217"/>
      <c r="H304" s="217"/>
      <c r="I304" s="217"/>
      <c r="J304" s="53"/>
      <c r="K304" s="53"/>
      <c r="L304" s="53"/>
      <c r="M304" s="53"/>
      <c r="N304" s="53"/>
      <c r="O304" s="53"/>
      <c r="P304" s="53"/>
      <c r="Q304" s="53"/>
      <c r="R304" s="53"/>
      <c r="S304" s="53"/>
      <c r="T304" s="53"/>
      <c r="U304" s="53"/>
    </row>
    <row r="305" spans="1:21" s="39" customFormat="1" ht="39.75" customHeight="1" x14ac:dyDescent="0.2">
      <c r="A305" s="216" t="s">
        <v>580</v>
      </c>
      <c r="B305" s="71" t="s">
        <v>581</v>
      </c>
      <c r="C305" s="70"/>
      <c r="D305" s="70"/>
      <c r="E305" s="70"/>
      <c r="F305" s="216" t="s">
        <v>560</v>
      </c>
      <c r="G305" s="216" t="s">
        <v>491</v>
      </c>
      <c r="H305" s="216"/>
      <c r="I305" s="216" t="s">
        <v>582</v>
      </c>
      <c r="J305" s="53"/>
      <c r="K305" s="53"/>
      <c r="L305" s="53"/>
      <c r="M305" s="53"/>
      <c r="N305" s="53"/>
      <c r="O305" s="53"/>
      <c r="P305" s="53"/>
      <c r="Q305" s="53"/>
      <c r="R305" s="53"/>
      <c r="S305" s="53"/>
      <c r="T305" s="53"/>
      <c r="U305" s="53"/>
    </row>
    <row r="306" spans="1:21" s="39" customFormat="1" ht="18" customHeight="1" x14ac:dyDescent="0.2">
      <c r="A306" s="217"/>
      <c r="B306" s="65" t="s">
        <v>6</v>
      </c>
      <c r="C306" s="70">
        <f>SUM(C307:C312)</f>
        <v>61002.1</v>
      </c>
      <c r="D306" s="70">
        <f>SUM(D307:D312)</f>
        <v>61002.1</v>
      </c>
      <c r="E306" s="70">
        <f>SUM(E307:E312)</f>
        <v>61002.1</v>
      </c>
      <c r="F306" s="217"/>
      <c r="G306" s="217"/>
      <c r="H306" s="217"/>
      <c r="I306" s="217"/>
      <c r="J306" s="53"/>
      <c r="K306" s="53"/>
      <c r="L306" s="53"/>
      <c r="M306" s="53"/>
      <c r="N306" s="53"/>
      <c r="O306" s="53"/>
      <c r="P306" s="53"/>
      <c r="Q306" s="53"/>
      <c r="R306" s="53"/>
      <c r="S306" s="53"/>
      <c r="T306" s="53"/>
      <c r="U306" s="53"/>
    </row>
    <row r="307" spans="1:21" s="39" customFormat="1" ht="18" customHeight="1" x14ac:dyDescent="0.2">
      <c r="A307" s="217"/>
      <c r="B307" s="65" t="s">
        <v>7</v>
      </c>
      <c r="C307" s="50">
        <v>0</v>
      </c>
      <c r="D307" s="50">
        <v>0</v>
      </c>
      <c r="E307" s="50">
        <v>0</v>
      </c>
      <c r="F307" s="217"/>
      <c r="G307" s="217"/>
      <c r="H307" s="217"/>
      <c r="I307" s="217"/>
      <c r="J307" s="53"/>
      <c r="K307" s="53"/>
      <c r="L307" s="53"/>
      <c r="M307" s="53"/>
      <c r="N307" s="53"/>
      <c r="O307" s="53"/>
      <c r="P307" s="53"/>
      <c r="Q307" s="53"/>
      <c r="R307" s="53"/>
      <c r="S307" s="53"/>
      <c r="T307" s="53"/>
      <c r="U307" s="53"/>
    </row>
    <row r="308" spans="1:21" s="39" customFormat="1" ht="15.75" customHeight="1" x14ac:dyDescent="0.2">
      <c r="A308" s="217"/>
      <c r="B308" s="65" t="s">
        <v>8</v>
      </c>
      <c r="C308" s="50">
        <v>61002.1</v>
      </c>
      <c r="D308" s="50">
        <v>61002.1</v>
      </c>
      <c r="E308" s="50">
        <v>61002.1</v>
      </c>
      <c r="F308" s="217"/>
      <c r="G308" s="217"/>
      <c r="H308" s="217"/>
      <c r="I308" s="217"/>
      <c r="J308" s="53"/>
      <c r="K308" s="53"/>
      <c r="L308" s="53"/>
      <c r="M308" s="53"/>
      <c r="N308" s="53"/>
      <c r="O308" s="53"/>
      <c r="P308" s="53"/>
      <c r="Q308" s="53"/>
      <c r="R308" s="53"/>
      <c r="S308" s="53"/>
      <c r="T308" s="53"/>
      <c r="U308" s="53"/>
    </row>
    <row r="309" spans="1:21" s="39" customFormat="1" ht="15.75" customHeight="1" x14ac:dyDescent="0.2">
      <c r="A309" s="217"/>
      <c r="B309" s="65" t="s">
        <v>9</v>
      </c>
      <c r="C309" s="50">
        <v>0</v>
      </c>
      <c r="D309" s="50">
        <v>0</v>
      </c>
      <c r="E309" s="50">
        <v>0</v>
      </c>
      <c r="F309" s="217"/>
      <c r="G309" s="217"/>
      <c r="H309" s="217"/>
      <c r="I309" s="217"/>
      <c r="J309" s="53"/>
      <c r="K309" s="53"/>
      <c r="L309" s="53"/>
      <c r="M309" s="53"/>
      <c r="N309" s="53"/>
      <c r="O309" s="53"/>
      <c r="P309" s="53"/>
      <c r="Q309" s="53"/>
      <c r="R309" s="53"/>
      <c r="S309" s="53"/>
      <c r="T309" s="53"/>
      <c r="U309" s="53"/>
    </row>
    <row r="310" spans="1:21" s="39" customFormat="1" ht="15.75" customHeight="1" x14ac:dyDescent="0.2">
      <c r="A310" s="217"/>
      <c r="B310" s="65" t="s">
        <v>10</v>
      </c>
      <c r="C310" s="50">
        <v>0</v>
      </c>
      <c r="D310" s="50">
        <v>0</v>
      </c>
      <c r="E310" s="50">
        <v>0</v>
      </c>
      <c r="F310" s="217"/>
      <c r="G310" s="217"/>
      <c r="H310" s="217"/>
      <c r="I310" s="217"/>
      <c r="J310" s="53"/>
      <c r="K310" s="53"/>
      <c r="L310" s="53"/>
      <c r="M310" s="53"/>
      <c r="N310" s="53"/>
      <c r="O310" s="53"/>
      <c r="P310" s="53"/>
      <c r="Q310" s="53"/>
      <c r="R310" s="53"/>
      <c r="S310" s="53"/>
      <c r="T310" s="53"/>
      <c r="U310" s="53"/>
    </row>
    <row r="311" spans="1:21" s="39" customFormat="1" ht="14.25" customHeight="1" x14ac:dyDescent="0.2">
      <c r="A311" s="217"/>
      <c r="B311" s="65" t="s">
        <v>243</v>
      </c>
      <c r="C311" s="50">
        <v>0</v>
      </c>
      <c r="D311" s="50">
        <v>0</v>
      </c>
      <c r="E311" s="50">
        <v>0</v>
      </c>
      <c r="F311" s="217"/>
      <c r="G311" s="217"/>
      <c r="H311" s="217"/>
      <c r="I311" s="217"/>
      <c r="J311" s="53"/>
      <c r="K311" s="53"/>
      <c r="L311" s="53"/>
      <c r="M311" s="53"/>
      <c r="N311" s="53"/>
      <c r="O311" s="53"/>
      <c r="P311" s="53"/>
      <c r="Q311" s="53"/>
      <c r="R311" s="53"/>
      <c r="S311" s="53"/>
      <c r="T311" s="53"/>
      <c r="U311" s="53"/>
    </row>
    <row r="312" spans="1:21" s="39" customFormat="1" ht="15" customHeight="1" x14ac:dyDescent="0.2">
      <c r="A312" s="218"/>
      <c r="B312" s="65" t="s">
        <v>237</v>
      </c>
      <c r="C312" s="50">
        <v>0</v>
      </c>
      <c r="D312" s="50">
        <v>0</v>
      </c>
      <c r="E312" s="50">
        <v>0</v>
      </c>
      <c r="F312" s="218"/>
      <c r="G312" s="218"/>
      <c r="H312" s="218"/>
      <c r="I312" s="218"/>
      <c r="J312" s="53"/>
      <c r="K312" s="53"/>
      <c r="L312" s="53"/>
      <c r="M312" s="53"/>
      <c r="N312" s="53"/>
      <c r="O312" s="53"/>
      <c r="P312" s="53"/>
      <c r="Q312" s="53"/>
      <c r="R312" s="53"/>
      <c r="S312" s="53"/>
      <c r="T312" s="53"/>
      <c r="U312" s="53"/>
    </row>
    <row r="313" spans="1:21" s="39" customFormat="1" ht="35.25" customHeight="1" x14ac:dyDescent="0.2">
      <c r="A313" s="216" t="s">
        <v>583</v>
      </c>
      <c r="B313" s="71" t="s">
        <v>584</v>
      </c>
      <c r="C313" s="70"/>
      <c r="D313" s="70"/>
      <c r="E313" s="70"/>
      <c r="F313" s="216" t="s">
        <v>560</v>
      </c>
      <c r="G313" s="216" t="s">
        <v>491</v>
      </c>
      <c r="H313" s="216"/>
      <c r="I313" s="216" t="s">
        <v>585</v>
      </c>
      <c r="J313" s="53"/>
      <c r="K313" s="53"/>
      <c r="L313" s="53"/>
      <c r="M313" s="53"/>
      <c r="N313" s="53"/>
      <c r="O313" s="53"/>
      <c r="P313" s="53"/>
      <c r="Q313" s="53"/>
      <c r="R313" s="53"/>
      <c r="S313" s="53"/>
      <c r="T313" s="53"/>
      <c r="U313" s="53"/>
    </row>
    <row r="314" spans="1:21" s="39" customFormat="1" ht="16.5" customHeight="1" x14ac:dyDescent="0.2">
      <c r="A314" s="217"/>
      <c r="B314" s="65" t="s">
        <v>6</v>
      </c>
      <c r="C314" s="70">
        <f>SUM(C315:C320)</f>
        <v>185179.2</v>
      </c>
      <c r="D314" s="70">
        <f>SUM(D315:D320)</f>
        <v>185179.2</v>
      </c>
      <c r="E314" s="70">
        <f>SUM(E315:E320)</f>
        <v>185179.2</v>
      </c>
      <c r="F314" s="217"/>
      <c r="G314" s="217"/>
      <c r="H314" s="217"/>
      <c r="I314" s="217"/>
      <c r="J314" s="53"/>
      <c r="K314" s="53"/>
      <c r="L314" s="53"/>
      <c r="M314" s="53"/>
      <c r="N314" s="53"/>
      <c r="O314" s="53"/>
      <c r="P314" s="53"/>
      <c r="Q314" s="53"/>
      <c r="R314" s="53"/>
      <c r="S314" s="53"/>
      <c r="T314" s="53"/>
      <c r="U314" s="53"/>
    </row>
    <row r="315" spans="1:21" s="39" customFormat="1" ht="15" customHeight="1" x14ac:dyDescent="0.2">
      <c r="A315" s="217"/>
      <c r="B315" s="65" t="s">
        <v>7</v>
      </c>
      <c r="C315" s="50">
        <v>80860.600000000006</v>
      </c>
      <c r="D315" s="50">
        <v>80860.600000000006</v>
      </c>
      <c r="E315" s="50">
        <v>80860.600000000006</v>
      </c>
      <c r="F315" s="217"/>
      <c r="G315" s="217"/>
      <c r="H315" s="217"/>
      <c r="I315" s="217"/>
      <c r="J315" s="53"/>
      <c r="K315" s="53"/>
      <c r="L315" s="53"/>
      <c r="M315" s="53"/>
      <c r="N315" s="53"/>
      <c r="O315" s="53"/>
      <c r="P315" s="53"/>
      <c r="Q315" s="53"/>
      <c r="R315" s="53"/>
      <c r="S315" s="53"/>
      <c r="T315" s="53"/>
      <c r="U315" s="53"/>
    </row>
    <row r="316" spans="1:21" s="39" customFormat="1" ht="14.25" customHeight="1" x14ac:dyDescent="0.2">
      <c r="A316" s="217"/>
      <c r="B316" s="65" t="s">
        <v>8</v>
      </c>
      <c r="C316" s="50">
        <v>104318.6</v>
      </c>
      <c r="D316" s="50">
        <v>104318.6</v>
      </c>
      <c r="E316" s="50">
        <v>104318.6</v>
      </c>
      <c r="F316" s="217"/>
      <c r="G316" s="217"/>
      <c r="H316" s="217"/>
      <c r="I316" s="217"/>
      <c r="J316" s="53"/>
      <c r="K316" s="53"/>
      <c r="L316" s="53"/>
      <c r="M316" s="53"/>
      <c r="N316" s="53"/>
      <c r="O316" s="53"/>
      <c r="P316" s="53"/>
      <c r="Q316" s="53"/>
      <c r="R316" s="53"/>
      <c r="S316" s="53"/>
      <c r="T316" s="53"/>
      <c r="U316" s="53"/>
    </row>
    <row r="317" spans="1:21" s="39" customFormat="1" x14ac:dyDescent="0.2">
      <c r="A317" s="217"/>
      <c r="B317" s="65" t="s">
        <v>9</v>
      </c>
      <c r="C317" s="50">
        <v>0</v>
      </c>
      <c r="D317" s="50">
        <v>0</v>
      </c>
      <c r="E317" s="50">
        <v>0</v>
      </c>
      <c r="F317" s="217"/>
      <c r="G317" s="217"/>
      <c r="H317" s="217"/>
      <c r="I317" s="217"/>
      <c r="J317" s="53"/>
      <c r="K317" s="53"/>
      <c r="L317" s="53"/>
      <c r="M317" s="53"/>
      <c r="N317" s="53"/>
      <c r="O317" s="53"/>
      <c r="P317" s="53"/>
      <c r="Q317" s="53"/>
      <c r="R317" s="53"/>
      <c r="S317" s="53"/>
      <c r="T317" s="53"/>
      <c r="U317" s="53"/>
    </row>
    <row r="318" spans="1:21" s="39" customFormat="1" x14ac:dyDescent="0.2">
      <c r="A318" s="217"/>
      <c r="B318" s="65" t="s">
        <v>10</v>
      </c>
      <c r="C318" s="50">
        <v>0</v>
      </c>
      <c r="D318" s="50">
        <v>0</v>
      </c>
      <c r="E318" s="50">
        <v>0</v>
      </c>
      <c r="F318" s="217"/>
      <c r="G318" s="217"/>
      <c r="H318" s="217"/>
      <c r="I318" s="217"/>
      <c r="J318" s="53"/>
      <c r="K318" s="53"/>
      <c r="L318" s="53"/>
      <c r="M318" s="53"/>
      <c r="N318" s="53"/>
      <c r="O318" s="53"/>
      <c r="P318" s="53"/>
      <c r="Q318" s="53"/>
      <c r="R318" s="53"/>
      <c r="S318" s="53"/>
      <c r="T318" s="53"/>
      <c r="U318" s="53"/>
    </row>
    <row r="319" spans="1:21" s="39" customFormat="1" x14ac:dyDescent="0.2">
      <c r="A319" s="217"/>
      <c r="B319" s="65" t="s">
        <v>243</v>
      </c>
      <c r="C319" s="50">
        <v>0</v>
      </c>
      <c r="D319" s="50">
        <v>0</v>
      </c>
      <c r="E319" s="50">
        <v>0</v>
      </c>
      <c r="F319" s="217"/>
      <c r="G319" s="217"/>
      <c r="H319" s="217"/>
      <c r="I319" s="217"/>
      <c r="J319" s="53"/>
      <c r="K319" s="53"/>
      <c r="L319" s="53"/>
      <c r="M319" s="53"/>
      <c r="N319" s="53"/>
      <c r="O319" s="53"/>
      <c r="P319" s="53"/>
      <c r="Q319" s="53"/>
      <c r="R319" s="53"/>
      <c r="S319" s="53"/>
      <c r="T319" s="53"/>
      <c r="U319" s="53"/>
    </row>
    <row r="320" spans="1:21" s="39" customFormat="1" x14ac:dyDescent="0.2">
      <c r="A320" s="218"/>
      <c r="B320" s="65" t="s">
        <v>237</v>
      </c>
      <c r="C320" s="50">
        <v>0</v>
      </c>
      <c r="D320" s="50">
        <v>0</v>
      </c>
      <c r="E320" s="50">
        <v>0</v>
      </c>
      <c r="F320" s="218"/>
      <c r="G320" s="218"/>
      <c r="H320" s="218"/>
      <c r="I320" s="218"/>
      <c r="J320" s="53"/>
      <c r="K320" s="53"/>
      <c r="L320" s="53"/>
      <c r="M320" s="53"/>
      <c r="N320" s="53"/>
      <c r="O320" s="53"/>
      <c r="P320" s="53"/>
      <c r="Q320" s="53"/>
      <c r="R320" s="53"/>
      <c r="S320" s="53"/>
      <c r="T320" s="53"/>
      <c r="U320" s="53"/>
    </row>
    <row r="321" spans="1:21" s="39" customFormat="1" ht="67.5" customHeight="1" x14ac:dyDescent="0.2">
      <c r="A321" s="215" t="s">
        <v>176</v>
      </c>
      <c r="B321" s="71" t="s">
        <v>395</v>
      </c>
      <c r="C321" s="70"/>
      <c r="D321" s="70"/>
      <c r="E321" s="70"/>
      <c r="F321" s="215" t="s">
        <v>818</v>
      </c>
      <c r="G321" s="215" t="s">
        <v>537</v>
      </c>
      <c r="H321" s="215"/>
      <c r="I321" s="215"/>
      <c r="J321" s="53"/>
      <c r="K321" s="53"/>
      <c r="L321" s="53"/>
      <c r="M321" s="53"/>
      <c r="N321" s="53"/>
      <c r="O321" s="53"/>
      <c r="P321" s="53"/>
      <c r="Q321" s="53"/>
      <c r="R321" s="53"/>
      <c r="S321" s="53"/>
      <c r="T321" s="53"/>
      <c r="U321" s="53"/>
    </row>
    <row r="322" spans="1:21" s="39" customFormat="1" ht="15" customHeight="1" x14ac:dyDescent="0.2">
      <c r="A322" s="215"/>
      <c r="B322" s="65" t="s">
        <v>6</v>
      </c>
      <c r="C322" s="70">
        <f>SUM(C323:C328)</f>
        <v>6866.7368399999996</v>
      </c>
      <c r="D322" s="70">
        <f>SUM(D323:D328)</f>
        <v>6866.7368399999996</v>
      </c>
      <c r="E322" s="70">
        <f>SUM(E323:E328)</f>
        <v>6866.7368399999996</v>
      </c>
      <c r="F322" s="221"/>
      <c r="G322" s="221"/>
      <c r="H322" s="221"/>
      <c r="I322" s="215"/>
      <c r="J322" s="53"/>
      <c r="K322" s="53"/>
      <c r="L322" s="53"/>
      <c r="M322" s="53"/>
      <c r="N322" s="53"/>
      <c r="O322" s="53"/>
      <c r="P322" s="53"/>
      <c r="Q322" s="53"/>
      <c r="R322" s="53"/>
      <c r="S322" s="53"/>
      <c r="T322" s="53"/>
      <c r="U322" s="53"/>
    </row>
    <row r="323" spans="1:21" s="39" customFormat="1" x14ac:dyDescent="0.2">
      <c r="A323" s="215"/>
      <c r="B323" s="65" t="s">
        <v>7</v>
      </c>
      <c r="C323" s="50">
        <v>6523.4</v>
      </c>
      <c r="D323" s="50">
        <v>6523.4</v>
      </c>
      <c r="E323" s="50">
        <v>6523.4</v>
      </c>
      <c r="F323" s="221"/>
      <c r="G323" s="221"/>
      <c r="H323" s="221"/>
      <c r="I323" s="215"/>
      <c r="J323" s="53"/>
      <c r="K323" s="53"/>
      <c r="L323" s="53"/>
      <c r="M323" s="53"/>
      <c r="N323" s="53"/>
      <c r="O323" s="53"/>
      <c r="P323" s="53"/>
      <c r="Q323" s="53"/>
      <c r="R323" s="53"/>
      <c r="S323" s="53"/>
      <c r="T323" s="53"/>
      <c r="U323" s="53"/>
    </row>
    <row r="324" spans="1:21" s="39" customFormat="1" x14ac:dyDescent="0.2">
      <c r="A324" s="215"/>
      <c r="B324" s="65" t="s">
        <v>8</v>
      </c>
      <c r="C324" s="50">
        <v>343.33684</v>
      </c>
      <c r="D324" s="50">
        <v>343.33684</v>
      </c>
      <c r="E324" s="50">
        <v>343.33684</v>
      </c>
      <c r="F324" s="221"/>
      <c r="G324" s="221"/>
      <c r="H324" s="221"/>
      <c r="I324" s="215"/>
      <c r="J324" s="53"/>
      <c r="K324" s="53"/>
      <c r="L324" s="53"/>
      <c r="M324" s="53"/>
      <c r="N324" s="53"/>
      <c r="O324" s="53"/>
      <c r="P324" s="53"/>
      <c r="Q324" s="53"/>
      <c r="R324" s="53"/>
      <c r="S324" s="53"/>
      <c r="T324" s="53"/>
      <c r="U324" s="53"/>
    </row>
    <row r="325" spans="1:21" s="39" customFormat="1" x14ac:dyDescent="0.2">
      <c r="A325" s="215"/>
      <c r="B325" s="65" t="s">
        <v>9</v>
      </c>
      <c r="C325" s="50">
        <v>0</v>
      </c>
      <c r="D325" s="50">
        <v>0</v>
      </c>
      <c r="E325" s="50">
        <v>0</v>
      </c>
      <c r="F325" s="221"/>
      <c r="G325" s="221"/>
      <c r="H325" s="221"/>
      <c r="I325" s="215"/>
      <c r="J325" s="53"/>
      <c r="K325" s="53"/>
      <c r="L325" s="53"/>
      <c r="M325" s="53"/>
      <c r="N325" s="53"/>
      <c r="O325" s="53"/>
      <c r="P325" s="53"/>
      <c r="Q325" s="53"/>
      <c r="R325" s="53"/>
      <c r="S325" s="53"/>
      <c r="T325" s="53"/>
      <c r="U325" s="53"/>
    </row>
    <row r="326" spans="1:21" s="39" customFormat="1" ht="15.75" customHeight="1" x14ac:dyDescent="0.2">
      <c r="A326" s="215"/>
      <c r="B326" s="65" t="s">
        <v>10</v>
      </c>
      <c r="C326" s="50">
        <v>0</v>
      </c>
      <c r="D326" s="50">
        <v>0</v>
      </c>
      <c r="E326" s="50">
        <v>0</v>
      </c>
      <c r="F326" s="221"/>
      <c r="G326" s="221"/>
      <c r="H326" s="221"/>
      <c r="I326" s="215"/>
      <c r="J326" s="53"/>
      <c r="K326" s="53"/>
      <c r="L326" s="53"/>
      <c r="M326" s="53"/>
      <c r="N326" s="53"/>
      <c r="O326" s="53"/>
      <c r="P326" s="53"/>
      <c r="Q326" s="53"/>
      <c r="R326" s="53"/>
      <c r="S326" s="53"/>
      <c r="T326" s="53"/>
      <c r="U326" s="53"/>
    </row>
    <row r="327" spans="1:21" s="39" customFormat="1" x14ac:dyDescent="0.2">
      <c r="A327" s="215"/>
      <c r="B327" s="65" t="s">
        <v>243</v>
      </c>
      <c r="C327" s="50">
        <v>0</v>
      </c>
      <c r="D327" s="50">
        <v>0</v>
      </c>
      <c r="E327" s="50">
        <v>0</v>
      </c>
      <c r="F327" s="221"/>
      <c r="G327" s="221"/>
      <c r="H327" s="221"/>
      <c r="I327" s="215"/>
      <c r="J327" s="53"/>
      <c r="K327" s="53"/>
      <c r="L327" s="53"/>
      <c r="M327" s="53"/>
      <c r="N327" s="53"/>
      <c r="O327" s="53"/>
      <c r="P327" s="53"/>
      <c r="Q327" s="53"/>
      <c r="R327" s="53"/>
      <c r="S327" s="53"/>
      <c r="T327" s="53"/>
      <c r="U327" s="53"/>
    </row>
    <row r="328" spans="1:21" s="39" customFormat="1" x14ac:dyDescent="0.2">
      <c r="A328" s="215"/>
      <c r="B328" s="65" t="s">
        <v>237</v>
      </c>
      <c r="C328" s="50">
        <v>0</v>
      </c>
      <c r="D328" s="50">
        <v>0</v>
      </c>
      <c r="E328" s="50">
        <v>0</v>
      </c>
      <c r="F328" s="221"/>
      <c r="G328" s="221"/>
      <c r="H328" s="221"/>
      <c r="I328" s="215"/>
      <c r="J328" s="53"/>
      <c r="K328" s="53"/>
      <c r="L328" s="53"/>
      <c r="M328" s="53"/>
      <c r="N328" s="53"/>
      <c r="O328" s="53"/>
      <c r="P328" s="53"/>
      <c r="Q328" s="53"/>
      <c r="R328" s="53"/>
      <c r="S328" s="53"/>
      <c r="T328" s="53"/>
      <c r="U328" s="53"/>
    </row>
    <row r="329" spans="1:21" s="39" customFormat="1" ht="12.75" customHeight="1" x14ac:dyDescent="0.2">
      <c r="A329" s="219" t="s">
        <v>33</v>
      </c>
      <c r="B329" s="219"/>
      <c r="C329" s="219"/>
      <c r="D329" s="219"/>
      <c r="E329" s="219"/>
      <c r="F329" s="219"/>
      <c r="G329" s="219"/>
      <c r="H329" s="219"/>
      <c r="I329" s="219"/>
      <c r="J329" s="53"/>
      <c r="K329" s="53"/>
      <c r="L329" s="53"/>
      <c r="M329" s="53"/>
      <c r="N329" s="53"/>
      <c r="O329" s="53"/>
      <c r="P329" s="53"/>
      <c r="Q329" s="53"/>
      <c r="R329" s="53"/>
      <c r="S329" s="53"/>
      <c r="T329" s="53"/>
      <c r="U329" s="53"/>
    </row>
    <row r="330" spans="1:21" s="39" customFormat="1" ht="18.75" customHeight="1" x14ac:dyDescent="0.2">
      <c r="A330" s="220"/>
      <c r="B330" s="65" t="s">
        <v>244</v>
      </c>
      <c r="C330" s="67">
        <f>SUM(C331:C336)</f>
        <v>132188.06091999999</v>
      </c>
      <c r="D330" s="67">
        <f>SUM(D331:D336)</f>
        <v>122363.15515299999</v>
      </c>
      <c r="E330" s="67">
        <f>SUM(E331:E336)</f>
        <v>122363.15515299999</v>
      </c>
      <c r="F330" s="219"/>
      <c r="G330" s="219"/>
      <c r="H330" s="219"/>
      <c r="I330" s="219"/>
      <c r="J330" s="53"/>
      <c r="K330" s="53"/>
      <c r="L330" s="53"/>
      <c r="M330" s="53"/>
      <c r="N330" s="53"/>
      <c r="O330" s="53"/>
      <c r="P330" s="53"/>
      <c r="Q330" s="53"/>
      <c r="R330" s="53"/>
      <c r="S330" s="53"/>
      <c r="T330" s="53"/>
      <c r="U330" s="53"/>
    </row>
    <row r="331" spans="1:21" s="39" customFormat="1" ht="15.75" customHeight="1" x14ac:dyDescent="0.2">
      <c r="A331" s="220"/>
      <c r="B331" s="65" t="s">
        <v>7</v>
      </c>
      <c r="C331" s="67">
        <f t="shared" ref="C331:E336" si="21">C339+C401</f>
        <v>0</v>
      </c>
      <c r="D331" s="67">
        <f t="shared" si="21"/>
        <v>0</v>
      </c>
      <c r="E331" s="67">
        <f t="shared" si="21"/>
        <v>0</v>
      </c>
      <c r="F331" s="219"/>
      <c r="G331" s="219"/>
      <c r="H331" s="219"/>
      <c r="I331" s="219"/>
      <c r="J331" s="53"/>
      <c r="K331" s="53"/>
      <c r="L331" s="53"/>
      <c r="M331" s="53"/>
      <c r="N331" s="53"/>
      <c r="O331" s="53"/>
      <c r="P331" s="53"/>
      <c r="Q331" s="53"/>
      <c r="R331" s="53"/>
      <c r="S331" s="53"/>
      <c r="T331" s="53"/>
      <c r="U331" s="53"/>
    </row>
    <row r="332" spans="1:21" s="39" customFormat="1" x14ac:dyDescent="0.2">
      <c r="A332" s="220"/>
      <c r="B332" s="65" t="s">
        <v>8</v>
      </c>
      <c r="C332" s="67">
        <f t="shared" si="21"/>
        <v>128431.45899999999</v>
      </c>
      <c r="D332" s="67">
        <f t="shared" si="21"/>
        <v>118606.55322999999</v>
      </c>
      <c r="E332" s="67">
        <f t="shared" si="21"/>
        <v>118606.55322999999</v>
      </c>
      <c r="F332" s="219"/>
      <c r="G332" s="219"/>
      <c r="H332" s="219"/>
      <c r="I332" s="219"/>
      <c r="J332" s="53"/>
      <c r="K332" s="53"/>
      <c r="L332" s="53"/>
      <c r="M332" s="53"/>
      <c r="N332" s="53"/>
      <c r="O332" s="53"/>
      <c r="P332" s="53"/>
      <c r="Q332" s="53"/>
      <c r="R332" s="53"/>
      <c r="S332" s="53"/>
      <c r="T332" s="53"/>
      <c r="U332" s="53"/>
    </row>
    <row r="333" spans="1:21" s="39" customFormat="1" x14ac:dyDescent="0.2">
      <c r="A333" s="220"/>
      <c r="B333" s="65" t="s">
        <v>9</v>
      </c>
      <c r="C333" s="67">
        <f t="shared" si="21"/>
        <v>3756.6019200000001</v>
      </c>
      <c r="D333" s="67">
        <f t="shared" si="21"/>
        <v>3756.6019230000002</v>
      </c>
      <c r="E333" s="67">
        <f t="shared" si="21"/>
        <v>3756.6019230000002</v>
      </c>
      <c r="F333" s="219"/>
      <c r="G333" s="219"/>
      <c r="H333" s="219"/>
      <c r="I333" s="219"/>
      <c r="J333" s="53"/>
      <c r="K333" s="53"/>
      <c r="L333" s="53"/>
      <c r="M333" s="53"/>
      <c r="N333" s="53"/>
      <c r="O333" s="53"/>
      <c r="P333" s="53"/>
      <c r="Q333" s="53"/>
      <c r="R333" s="53"/>
      <c r="S333" s="53"/>
      <c r="T333" s="53"/>
      <c r="U333" s="53"/>
    </row>
    <row r="334" spans="1:21" s="39" customFormat="1" x14ac:dyDescent="0.2">
      <c r="A334" s="220"/>
      <c r="B334" s="65" t="s">
        <v>10</v>
      </c>
      <c r="C334" s="67">
        <f t="shared" si="21"/>
        <v>0</v>
      </c>
      <c r="D334" s="67">
        <f t="shared" si="21"/>
        <v>0</v>
      </c>
      <c r="E334" s="67">
        <f t="shared" si="21"/>
        <v>0</v>
      </c>
      <c r="F334" s="219"/>
      <c r="G334" s="219"/>
      <c r="H334" s="219"/>
      <c r="I334" s="219"/>
      <c r="J334" s="53"/>
      <c r="K334" s="53"/>
      <c r="L334" s="53"/>
      <c r="M334" s="53"/>
      <c r="N334" s="53"/>
      <c r="O334" s="53"/>
      <c r="P334" s="53"/>
      <c r="Q334" s="53"/>
      <c r="R334" s="53"/>
      <c r="S334" s="53"/>
      <c r="T334" s="53"/>
      <c r="U334" s="53"/>
    </row>
    <row r="335" spans="1:21" s="39" customFormat="1" ht="15.75" customHeight="1" x14ac:dyDescent="0.2">
      <c r="A335" s="220"/>
      <c r="B335" s="65" t="s">
        <v>243</v>
      </c>
      <c r="C335" s="67">
        <f t="shared" si="21"/>
        <v>0</v>
      </c>
      <c r="D335" s="67">
        <f t="shared" si="21"/>
        <v>0</v>
      </c>
      <c r="E335" s="67">
        <f t="shared" si="21"/>
        <v>0</v>
      </c>
      <c r="F335" s="219"/>
      <c r="G335" s="219"/>
      <c r="H335" s="219"/>
      <c r="I335" s="219"/>
      <c r="J335" s="53"/>
      <c r="K335" s="53"/>
      <c r="L335" s="53"/>
      <c r="M335" s="53"/>
      <c r="N335" s="53"/>
      <c r="O335" s="53"/>
      <c r="P335" s="53"/>
      <c r="Q335" s="53"/>
      <c r="R335" s="53"/>
      <c r="S335" s="53"/>
      <c r="T335" s="53"/>
      <c r="U335" s="53"/>
    </row>
    <row r="336" spans="1:21" s="39" customFormat="1" ht="12.75" customHeight="1" x14ac:dyDescent="0.2">
      <c r="A336" s="220"/>
      <c r="B336" s="65" t="s">
        <v>237</v>
      </c>
      <c r="C336" s="67">
        <f t="shared" si="21"/>
        <v>0</v>
      </c>
      <c r="D336" s="67">
        <f t="shared" si="21"/>
        <v>0</v>
      </c>
      <c r="E336" s="67">
        <f t="shared" si="21"/>
        <v>0</v>
      </c>
      <c r="F336" s="219"/>
      <c r="G336" s="219"/>
      <c r="H336" s="219"/>
      <c r="I336" s="219"/>
      <c r="J336" s="53"/>
      <c r="K336" s="53"/>
      <c r="L336" s="53"/>
      <c r="M336" s="53"/>
      <c r="N336" s="53"/>
      <c r="O336" s="53"/>
      <c r="P336" s="53"/>
      <c r="Q336" s="53"/>
      <c r="R336" s="53"/>
      <c r="S336" s="53"/>
      <c r="T336" s="53"/>
      <c r="U336" s="53"/>
    </row>
    <row r="337" spans="1:21" s="39" customFormat="1" ht="32.25" customHeight="1" x14ac:dyDescent="0.2">
      <c r="A337" s="215" t="s">
        <v>34</v>
      </c>
      <c r="B337" s="68" t="s">
        <v>295</v>
      </c>
      <c r="C337" s="70"/>
      <c r="D337" s="70"/>
      <c r="E337" s="70"/>
      <c r="F337" s="215" t="s">
        <v>817</v>
      </c>
      <c r="G337" s="215"/>
      <c r="H337" s="215"/>
      <c r="I337" s="215"/>
      <c r="J337" s="53"/>
      <c r="K337" s="53"/>
      <c r="L337" s="53"/>
      <c r="M337" s="53"/>
      <c r="N337" s="53"/>
      <c r="O337" s="53"/>
      <c r="P337" s="53"/>
      <c r="Q337" s="53"/>
      <c r="R337" s="53"/>
      <c r="S337" s="53"/>
      <c r="T337" s="53"/>
      <c r="U337" s="53"/>
    </row>
    <row r="338" spans="1:21" s="39" customFormat="1" ht="15" customHeight="1" x14ac:dyDescent="0.2">
      <c r="A338" s="215"/>
      <c r="B338" s="65" t="s">
        <v>6</v>
      </c>
      <c r="C338" s="70">
        <f>SUM(C339:C344)</f>
        <v>100445.31191999999</v>
      </c>
      <c r="D338" s="70">
        <f>SUM(D339:D344)</f>
        <v>90692.521152999994</v>
      </c>
      <c r="E338" s="70">
        <f>SUM(E339:E344)</f>
        <v>90692.521152999994</v>
      </c>
      <c r="F338" s="221"/>
      <c r="G338" s="221"/>
      <c r="H338" s="221"/>
      <c r="I338" s="215"/>
      <c r="J338" s="53"/>
      <c r="K338" s="53"/>
      <c r="L338" s="53"/>
      <c r="M338" s="53"/>
      <c r="N338" s="53"/>
      <c r="O338" s="53"/>
      <c r="P338" s="53"/>
      <c r="Q338" s="53"/>
      <c r="R338" s="53"/>
      <c r="S338" s="53"/>
      <c r="T338" s="53"/>
      <c r="U338" s="53"/>
    </row>
    <row r="339" spans="1:21" s="39" customFormat="1" ht="18.75" customHeight="1" x14ac:dyDescent="0.2">
      <c r="A339" s="215"/>
      <c r="B339" s="65" t="s">
        <v>7</v>
      </c>
      <c r="C339" s="70">
        <f>C347+C356+C365+C374</f>
        <v>0</v>
      </c>
      <c r="D339" s="70">
        <f t="shared" ref="D339:E344" si="22">D347+D356+D365+D374</f>
        <v>0</v>
      </c>
      <c r="E339" s="70">
        <f t="shared" si="22"/>
        <v>0</v>
      </c>
      <c r="F339" s="221"/>
      <c r="G339" s="221"/>
      <c r="H339" s="221"/>
      <c r="I339" s="215"/>
      <c r="J339" s="53"/>
      <c r="K339" s="53"/>
      <c r="L339" s="53"/>
      <c r="M339" s="53"/>
      <c r="N339" s="53"/>
      <c r="O339" s="53"/>
      <c r="P339" s="53"/>
      <c r="Q339" s="53"/>
      <c r="R339" s="53"/>
      <c r="S339" s="53"/>
      <c r="T339" s="53"/>
      <c r="U339" s="53"/>
    </row>
    <row r="340" spans="1:21" s="39" customFormat="1" ht="16.5" customHeight="1" x14ac:dyDescent="0.2">
      <c r="A340" s="215"/>
      <c r="B340" s="65" t="s">
        <v>8</v>
      </c>
      <c r="C340" s="70">
        <f>C348+C357+C366+C375+C384+C393</f>
        <v>96688.709999999992</v>
      </c>
      <c r="D340" s="70">
        <f t="shared" ref="D340:E340" si="23">D348+D357+D366+D375+D384+D393</f>
        <v>86935.91923</v>
      </c>
      <c r="E340" s="70">
        <f t="shared" si="23"/>
        <v>86935.91923</v>
      </c>
      <c r="F340" s="221"/>
      <c r="G340" s="221"/>
      <c r="H340" s="221"/>
      <c r="I340" s="215"/>
      <c r="J340" s="53"/>
      <c r="K340" s="53"/>
      <c r="L340" s="53"/>
      <c r="M340" s="53"/>
      <c r="N340" s="53"/>
      <c r="O340" s="53"/>
      <c r="P340" s="53"/>
      <c r="Q340" s="53"/>
      <c r="R340" s="53"/>
      <c r="S340" s="53"/>
      <c r="T340" s="53"/>
      <c r="U340" s="53"/>
    </row>
    <row r="341" spans="1:21" s="39" customFormat="1" ht="13.5" customHeight="1" x14ac:dyDescent="0.2">
      <c r="A341" s="215"/>
      <c r="B341" s="65" t="s">
        <v>9</v>
      </c>
      <c r="C341" s="70">
        <f t="shared" ref="C341:E344" si="24">C349+C358+C367+C376+C385</f>
        <v>3756.6019200000001</v>
      </c>
      <c r="D341" s="70">
        <f t="shared" si="24"/>
        <v>3756.6019230000002</v>
      </c>
      <c r="E341" s="70">
        <f t="shared" si="24"/>
        <v>3756.6019230000002</v>
      </c>
      <c r="F341" s="221"/>
      <c r="G341" s="221"/>
      <c r="H341" s="221"/>
      <c r="I341" s="215"/>
      <c r="J341" s="53"/>
      <c r="K341" s="53"/>
      <c r="L341" s="53"/>
      <c r="M341" s="53"/>
      <c r="N341" s="53"/>
      <c r="O341" s="53"/>
      <c r="P341" s="53"/>
      <c r="Q341" s="53"/>
      <c r="R341" s="53"/>
      <c r="S341" s="53"/>
      <c r="T341" s="53"/>
      <c r="U341" s="53"/>
    </row>
    <row r="342" spans="1:21" s="39" customFormat="1" ht="16.5" customHeight="1" x14ac:dyDescent="0.2">
      <c r="A342" s="215"/>
      <c r="B342" s="65" t="s">
        <v>10</v>
      </c>
      <c r="C342" s="70">
        <f t="shared" si="24"/>
        <v>0</v>
      </c>
      <c r="D342" s="70">
        <f t="shared" si="22"/>
        <v>0</v>
      </c>
      <c r="E342" s="70">
        <f t="shared" si="22"/>
        <v>0</v>
      </c>
      <c r="F342" s="221"/>
      <c r="G342" s="221"/>
      <c r="H342" s="221"/>
      <c r="I342" s="215"/>
      <c r="J342" s="53"/>
      <c r="K342" s="53"/>
      <c r="L342" s="53"/>
      <c r="M342" s="53"/>
      <c r="N342" s="53"/>
      <c r="O342" s="53"/>
      <c r="P342" s="53"/>
      <c r="Q342" s="53"/>
      <c r="R342" s="53"/>
      <c r="S342" s="53"/>
      <c r="T342" s="53"/>
      <c r="U342" s="53"/>
    </row>
    <row r="343" spans="1:21" s="39" customFormat="1" ht="18.75" customHeight="1" x14ac:dyDescent="0.2">
      <c r="A343" s="215"/>
      <c r="B343" s="65" t="s">
        <v>243</v>
      </c>
      <c r="C343" s="70">
        <f t="shared" si="24"/>
        <v>0</v>
      </c>
      <c r="D343" s="70">
        <f t="shared" si="22"/>
        <v>0</v>
      </c>
      <c r="E343" s="70">
        <f t="shared" si="22"/>
        <v>0</v>
      </c>
      <c r="F343" s="221"/>
      <c r="G343" s="221"/>
      <c r="H343" s="221"/>
      <c r="I343" s="215"/>
      <c r="J343" s="53"/>
      <c r="K343" s="53"/>
      <c r="L343" s="53"/>
      <c r="M343" s="53"/>
      <c r="N343" s="53"/>
      <c r="O343" s="53"/>
      <c r="P343" s="53"/>
      <c r="Q343" s="53"/>
      <c r="R343" s="53"/>
      <c r="S343" s="53"/>
      <c r="T343" s="53"/>
      <c r="U343" s="53"/>
    </row>
    <row r="344" spans="1:21" s="39" customFormat="1" ht="18.75" customHeight="1" x14ac:dyDescent="0.2">
      <c r="A344" s="215"/>
      <c r="B344" s="65" t="s">
        <v>237</v>
      </c>
      <c r="C344" s="70">
        <f t="shared" si="24"/>
        <v>0</v>
      </c>
      <c r="D344" s="70">
        <f t="shared" si="22"/>
        <v>0</v>
      </c>
      <c r="E344" s="70">
        <f t="shared" si="22"/>
        <v>0</v>
      </c>
      <c r="F344" s="221"/>
      <c r="G344" s="221"/>
      <c r="H344" s="221"/>
      <c r="I344" s="215"/>
      <c r="J344" s="53"/>
      <c r="K344" s="53"/>
      <c r="L344" s="53"/>
      <c r="M344" s="53"/>
      <c r="N344" s="53"/>
      <c r="O344" s="53"/>
      <c r="P344" s="53"/>
      <c r="Q344" s="53"/>
      <c r="R344" s="53"/>
      <c r="S344" s="53"/>
      <c r="T344" s="53"/>
      <c r="U344" s="53"/>
    </row>
    <row r="345" spans="1:21" s="39" customFormat="1" ht="24" customHeight="1" x14ac:dyDescent="0.2">
      <c r="A345" s="216" t="s">
        <v>35</v>
      </c>
      <c r="B345" s="71" t="s">
        <v>296</v>
      </c>
      <c r="C345" s="70"/>
      <c r="D345" s="70"/>
      <c r="E345" s="70"/>
      <c r="F345" s="216" t="s">
        <v>566</v>
      </c>
      <c r="G345" s="216" t="s">
        <v>491</v>
      </c>
      <c r="H345" s="216"/>
      <c r="I345" s="216" t="s">
        <v>586</v>
      </c>
      <c r="J345" s="53"/>
      <c r="K345" s="53"/>
      <c r="L345" s="53"/>
      <c r="M345" s="53"/>
      <c r="N345" s="53"/>
      <c r="O345" s="53"/>
      <c r="P345" s="53"/>
      <c r="Q345" s="53"/>
      <c r="R345" s="53"/>
      <c r="S345" s="53"/>
      <c r="T345" s="53"/>
      <c r="U345" s="53"/>
    </row>
    <row r="346" spans="1:21" s="39" customFormat="1" ht="16.5" customHeight="1" x14ac:dyDescent="0.2">
      <c r="A346" s="217"/>
      <c r="B346" s="65" t="s">
        <v>6</v>
      </c>
      <c r="C346" s="70">
        <f>SUM(C347:C352)</f>
        <v>34627.031999999999</v>
      </c>
      <c r="D346" s="70">
        <f>SUM(D347:D352)</f>
        <v>34627.031999999999</v>
      </c>
      <c r="E346" s="70">
        <f>SUM(E347:E352)</f>
        <v>34627.031999999999</v>
      </c>
      <c r="F346" s="217"/>
      <c r="G346" s="217"/>
      <c r="H346" s="217"/>
      <c r="I346" s="217"/>
      <c r="J346" s="53"/>
      <c r="K346" s="53"/>
      <c r="L346" s="53"/>
      <c r="M346" s="53"/>
      <c r="N346" s="53"/>
      <c r="O346" s="53"/>
      <c r="P346" s="53"/>
      <c r="Q346" s="53"/>
      <c r="R346" s="53"/>
      <c r="S346" s="53"/>
      <c r="T346" s="53"/>
      <c r="U346" s="53"/>
    </row>
    <row r="347" spans="1:21" s="39" customFormat="1" ht="15.75" customHeight="1" x14ac:dyDescent="0.2">
      <c r="A347" s="217"/>
      <c r="B347" s="65" t="s">
        <v>7</v>
      </c>
      <c r="C347" s="50">
        <v>0</v>
      </c>
      <c r="D347" s="50">
        <v>0</v>
      </c>
      <c r="E347" s="50">
        <v>0</v>
      </c>
      <c r="F347" s="217"/>
      <c r="G347" s="217"/>
      <c r="H347" s="217"/>
      <c r="I347" s="217"/>
      <c r="J347" s="53"/>
      <c r="K347" s="53"/>
      <c r="L347" s="53"/>
      <c r="M347" s="53"/>
      <c r="N347" s="53"/>
      <c r="O347" s="53"/>
      <c r="P347" s="53"/>
      <c r="Q347" s="53"/>
      <c r="R347" s="53"/>
      <c r="S347" s="53"/>
      <c r="T347" s="53"/>
      <c r="U347" s="53"/>
    </row>
    <row r="348" spans="1:21" s="39" customFormat="1" ht="15" customHeight="1" x14ac:dyDescent="0.2">
      <c r="A348" s="217"/>
      <c r="B348" s="65" t="s">
        <v>8</v>
      </c>
      <c r="C348" s="50">
        <v>34627.031999999999</v>
      </c>
      <c r="D348" s="50">
        <v>34627.031999999999</v>
      </c>
      <c r="E348" s="50">
        <v>34627.031999999999</v>
      </c>
      <c r="F348" s="217"/>
      <c r="G348" s="217"/>
      <c r="H348" s="217"/>
      <c r="I348" s="217"/>
      <c r="J348" s="53"/>
      <c r="K348" s="53"/>
      <c r="L348" s="53"/>
      <c r="M348" s="53"/>
      <c r="N348" s="53"/>
      <c r="O348" s="53"/>
      <c r="P348" s="53"/>
      <c r="Q348" s="53"/>
      <c r="R348" s="53"/>
      <c r="S348" s="53"/>
      <c r="T348" s="53"/>
      <c r="U348" s="53"/>
    </row>
    <row r="349" spans="1:21" s="39" customFormat="1" ht="14.25" customHeight="1" x14ac:dyDescent="0.2">
      <c r="A349" s="217"/>
      <c r="B349" s="65" t="s">
        <v>9</v>
      </c>
      <c r="C349" s="50">
        <v>0</v>
      </c>
      <c r="D349" s="50">
        <v>0</v>
      </c>
      <c r="E349" s="50">
        <v>0</v>
      </c>
      <c r="F349" s="217"/>
      <c r="G349" s="217"/>
      <c r="H349" s="217"/>
      <c r="I349" s="217"/>
      <c r="J349" s="53"/>
      <c r="K349" s="53"/>
      <c r="L349" s="53"/>
      <c r="M349" s="53"/>
      <c r="N349" s="53"/>
      <c r="O349" s="53"/>
      <c r="P349" s="53"/>
      <c r="Q349" s="53"/>
      <c r="R349" s="53"/>
      <c r="S349" s="53"/>
      <c r="T349" s="53"/>
      <c r="U349" s="53"/>
    </row>
    <row r="350" spans="1:21" s="39" customFormat="1" ht="15.75" customHeight="1" x14ac:dyDescent="0.2">
      <c r="A350" s="217"/>
      <c r="B350" s="65" t="s">
        <v>10</v>
      </c>
      <c r="C350" s="50">
        <v>0</v>
      </c>
      <c r="D350" s="50">
        <v>0</v>
      </c>
      <c r="E350" s="50">
        <v>0</v>
      </c>
      <c r="F350" s="217"/>
      <c r="G350" s="217"/>
      <c r="H350" s="217"/>
      <c r="I350" s="217"/>
      <c r="J350" s="53"/>
      <c r="K350" s="53"/>
      <c r="L350" s="53"/>
      <c r="M350" s="53"/>
      <c r="N350" s="53"/>
      <c r="O350" s="53"/>
      <c r="P350" s="53"/>
      <c r="Q350" s="53"/>
      <c r="R350" s="53"/>
      <c r="S350" s="53"/>
      <c r="T350" s="53"/>
      <c r="U350" s="53"/>
    </row>
    <row r="351" spans="1:21" s="39" customFormat="1" ht="14.25" customHeight="1" x14ac:dyDescent="0.2">
      <c r="A351" s="217"/>
      <c r="B351" s="65" t="s">
        <v>243</v>
      </c>
      <c r="C351" s="50">
        <v>0</v>
      </c>
      <c r="D351" s="50">
        <v>0</v>
      </c>
      <c r="E351" s="50">
        <v>0</v>
      </c>
      <c r="F351" s="217"/>
      <c r="G351" s="217"/>
      <c r="H351" s="217"/>
      <c r="I351" s="217"/>
      <c r="J351" s="53"/>
      <c r="K351" s="53"/>
      <c r="L351" s="53"/>
      <c r="M351" s="53"/>
      <c r="N351" s="53"/>
      <c r="O351" s="53"/>
      <c r="P351" s="53"/>
      <c r="Q351" s="53"/>
      <c r="R351" s="53"/>
      <c r="S351" s="53"/>
      <c r="T351" s="53"/>
      <c r="U351" s="53"/>
    </row>
    <row r="352" spans="1:21" s="39" customFormat="1" ht="14.25" customHeight="1" x14ac:dyDescent="0.2">
      <c r="A352" s="217"/>
      <c r="B352" s="65" t="s">
        <v>237</v>
      </c>
      <c r="C352" s="50">
        <v>0</v>
      </c>
      <c r="D352" s="50">
        <v>0</v>
      </c>
      <c r="E352" s="50">
        <v>0</v>
      </c>
      <c r="F352" s="217"/>
      <c r="G352" s="217"/>
      <c r="H352" s="217"/>
      <c r="I352" s="217"/>
      <c r="J352" s="53"/>
      <c r="K352" s="53"/>
      <c r="L352" s="53"/>
      <c r="M352" s="53"/>
      <c r="N352" s="53"/>
      <c r="O352" s="53"/>
      <c r="P352" s="53"/>
      <c r="Q352" s="53"/>
      <c r="R352" s="53"/>
      <c r="S352" s="53"/>
      <c r="T352" s="53"/>
      <c r="U352" s="53"/>
    </row>
    <row r="353" spans="1:21" s="39" customFormat="1" ht="15.75" customHeight="1" x14ac:dyDescent="0.2">
      <c r="A353" s="218"/>
      <c r="B353" s="65" t="s">
        <v>279</v>
      </c>
      <c r="C353" s="50">
        <f>C348</f>
        <v>34627.031999999999</v>
      </c>
      <c r="D353" s="50">
        <f>D348</f>
        <v>34627.031999999999</v>
      </c>
      <c r="E353" s="50">
        <f>E348</f>
        <v>34627.031999999999</v>
      </c>
      <c r="F353" s="218"/>
      <c r="G353" s="218"/>
      <c r="H353" s="218"/>
      <c r="I353" s="218"/>
      <c r="J353" s="53"/>
      <c r="K353" s="53"/>
      <c r="L353" s="53"/>
      <c r="M353" s="53"/>
      <c r="N353" s="53"/>
      <c r="O353" s="53"/>
      <c r="P353" s="53"/>
      <c r="Q353" s="53"/>
      <c r="R353" s="53"/>
      <c r="S353" s="53"/>
      <c r="T353" s="53"/>
      <c r="U353" s="53"/>
    </row>
    <row r="354" spans="1:21" s="39" customFormat="1" ht="22.5" customHeight="1" x14ac:dyDescent="0.2">
      <c r="A354" s="216" t="s">
        <v>36</v>
      </c>
      <c r="B354" s="71" t="s">
        <v>297</v>
      </c>
      <c r="C354" s="70"/>
      <c r="D354" s="70"/>
      <c r="E354" s="70"/>
      <c r="F354" s="216" t="s">
        <v>491</v>
      </c>
      <c r="G354" s="216" t="s">
        <v>491</v>
      </c>
      <c r="H354" s="216"/>
      <c r="I354" s="216" t="s">
        <v>587</v>
      </c>
      <c r="J354" s="53"/>
      <c r="K354" s="53"/>
      <c r="L354" s="53"/>
      <c r="M354" s="53"/>
      <c r="N354" s="53"/>
      <c r="O354" s="53"/>
      <c r="P354" s="53"/>
      <c r="Q354" s="53"/>
      <c r="R354" s="53"/>
      <c r="S354" s="53"/>
      <c r="T354" s="53"/>
      <c r="U354" s="53"/>
    </row>
    <row r="355" spans="1:21" s="39" customFormat="1" ht="14.25" customHeight="1" x14ac:dyDescent="0.2">
      <c r="A355" s="217"/>
      <c r="B355" s="65" t="s">
        <v>6</v>
      </c>
      <c r="C355" s="70">
        <f>SUM(C356:C361)</f>
        <v>692.30700000000002</v>
      </c>
      <c r="D355" s="70">
        <f>SUM(D356:D361)</f>
        <v>692.30700000000002</v>
      </c>
      <c r="E355" s="70">
        <f>SUM(E356:E361)</f>
        <v>692.30700000000002</v>
      </c>
      <c r="F355" s="217"/>
      <c r="G355" s="217"/>
      <c r="H355" s="217"/>
      <c r="I355" s="217"/>
      <c r="J355" s="53"/>
      <c r="K355" s="53"/>
      <c r="L355" s="53"/>
      <c r="M355" s="53"/>
      <c r="N355" s="53"/>
      <c r="O355" s="53"/>
      <c r="P355" s="53"/>
      <c r="Q355" s="53"/>
      <c r="R355" s="53"/>
      <c r="S355" s="53"/>
      <c r="T355" s="53"/>
      <c r="U355" s="53"/>
    </row>
    <row r="356" spans="1:21" s="39" customFormat="1" ht="16.5" customHeight="1" x14ac:dyDescent="0.2">
      <c r="A356" s="217"/>
      <c r="B356" s="65" t="s">
        <v>7</v>
      </c>
      <c r="C356" s="50">
        <v>0</v>
      </c>
      <c r="D356" s="50">
        <v>0</v>
      </c>
      <c r="E356" s="50">
        <v>0</v>
      </c>
      <c r="F356" s="217"/>
      <c r="G356" s="217"/>
      <c r="H356" s="217"/>
      <c r="I356" s="217"/>
      <c r="J356" s="53"/>
      <c r="K356" s="53"/>
      <c r="L356" s="53"/>
      <c r="M356" s="53"/>
      <c r="N356" s="53"/>
      <c r="O356" s="53"/>
      <c r="P356" s="53"/>
      <c r="Q356" s="53"/>
      <c r="R356" s="53"/>
      <c r="S356" s="53"/>
      <c r="T356" s="53"/>
      <c r="U356" s="53"/>
    </row>
    <row r="357" spans="1:21" s="39" customFormat="1" ht="18" customHeight="1" x14ac:dyDescent="0.2">
      <c r="A357" s="217"/>
      <c r="B357" s="65" t="s">
        <v>8</v>
      </c>
      <c r="C357" s="50">
        <v>692.30700000000002</v>
      </c>
      <c r="D357" s="50">
        <v>692.30700000000002</v>
      </c>
      <c r="E357" s="50">
        <v>692.30700000000002</v>
      </c>
      <c r="F357" s="217"/>
      <c r="G357" s="217"/>
      <c r="H357" s="217"/>
      <c r="I357" s="217"/>
      <c r="J357" s="53"/>
      <c r="K357" s="53"/>
      <c r="L357" s="53"/>
      <c r="M357" s="53"/>
      <c r="N357" s="53"/>
      <c r="O357" s="53"/>
      <c r="P357" s="53"/>
      <c r="Q357" s="53"/>
      <c r="R357" s="53"/>
      <c r="S357" s="53"/>
      <c r="T357" s="53"/>
      <c r="U357" s="53"/>
    </row>
    <row r="358" spans="1:21" s="39" customFormat="1" ht="16.5" customHeight="1" x14ac:dyDescent="0.2">
      <c r="A358" s="217"/>
      <c r="B358" s="65" t="s">
        <v>9</v>
      </c>
      <c r="C358" s="50">
        <v>0</v>
      </c>
      <c r="D358" s="50">
        <v>0</v>
      </c>
      <c r="E358" s="50">
        <v>0</v>
      </c>
      <c r="F358" s="217"/>
      <c r="G358" s="217"/>
      <c r="H358" s="217"/>
      <c r="I358" s="217"/>
      <c r="J358" s="53"/>
      <c r="K358" s="53"/>
      <c r="L358" s="53"/>
      <c r="M358" s="53"/>
      <c r="N358" s="53"/>
      <c r="O358" s="53"/>
      <c r="P358" s="53"/>
      <c r="Q358" s="53"/>
      <c r="R358" s="53"/>
      <c r="S358" s="53"/>
      <c r="T358" s="53"/>
      <c r="U358" s="53"/>
    </row>
    <row r="359" spans="1:21" s="39" customFormat="1" ht="15" customHeight="1" x14ac:dyDescent="0.2">
      <c r="A359" s="217"/>
      <c r="B359" s="65" t="s">
        <v>10</v>
      </c>
      <c r="C359" s="50">
        <v>0</v>
      </c>
      <c r="D359" s="50">
        <v>0</v>
      </c>
      <c r="E359" s="50">
        <v>0</v>
      </c>
      <c r="F359" s="217"/>
      <c r="G359" s="217"/>
      <c r="H359" s="217"/>
      <c r="I359" s="217"/>
      <c r="J359" s="53"/>
      <c r="K359" s="53"/>
      <c r="L359" s="53"/>
      <c r="M359" s="53"/>
      <c r="N359" s="53"/>
      <c r="O359" s="53"/>
      <c r="P359" s="53"/>
      <c r="Q359" s="53"/>
      <c r="R359" s="53"/>
      <c r="S359" s="53"/>
      <c r="T359" s="53"/>
      <c r="U359" s="53"/>
    </row>
    <row r="360" spans="1:21" s="39" customFormat="1" ht="14.25" customHeight="1" x14ac:dyDescent="0.2">
      <c r="A360" s="217"/>
      <c r="B360" s="65" t="s">
        <v>243</v>
      </c>
      <c r="C360" s="50">
        <v>0</v>
      </c>
      <c r="D360" s="50">
        <v>0</v>
      </c>
      <c r="E360" s="50">
        <v>0</v>
      </c>
      <c r="F360" s="217"/>
      <c r="G360" s="217"/>
      <c r="H360" s="217"/>
      <c r="I360" s="217"/>
      <c r="J360" s="53"/>
      <c r="K360" s="53"/>
      <c r="L360" s="53"/>
      <c r="M360" s="53"/>
      <c r="N360" s="53"/>
      <c r="O360" s="53"/>
      <c r="P360" s="53"/>
      <c r="Q360" s="53"/>
      <c r="R360" s="53"/>
      <c r="S360" s="53"/>
      <c r="T360" s="53"/>
      <c r="U360" s="53"/>
    </row>
    <row r="361" spans="1:21" s="39" customFormat="1" ht="13.5" customHeight="1" x14ac:dyDescent="0.2">
      <c r="A361" s="217"/>
      <c r="B361" s="65" t="s">
        <v>237</v>
      </c>
      <c r="C361" s="50">
        <v>0</v>
      </c>
      <c r="D361" s="50">
        <v>0</v>
      </c>
      <c r="E361" s="50">
        <v>0</v>
      </c>
      <c r="F361" s="217"/>
      <c r="G361" s="217"/>
      <c r="H361" s="217"/>
      <c r="I361" s="217"/>
      <c r="J361" s="53"/>
      <c r="K361" s="53"/>
      <c r="L361" s="53"/>
      <c r="M361" s="53"/>
      <c r="N361" s="53"/>
      <c r="O361" s="53"/>
      <c r="P361" s="53"/>
      <c r="Q361" s="53"/>
      <c r="R361" s="53"/>
      <c r="S361" s="53"/>
      <c r="T361" s="53"/>
      <c r="U361" s="53"/>
    </row>
    <row r="362" spans="1:21" s="39" customFormat="1" ht="12.75" customHeight="1" x14ac:dyDescent="0.2">
      <c r="A362" s="218"/>
      <c r="B362" s="65" t="s">
        <v>279</v>
      </c>
      <c r="C362" s="50">
        <f>C357</f>
        <v>692.30700000000002</v>
      </c>
      <c r="D362" s="50">
        <f>D357</f>
        <v>692.30700000000002</v>
      </c>
      <c r="E362" s="50">
        <f>E357</f>
        <v>692.30700000000002</v>
      </c>
      <c r="F362" s="218"/>
      <c r="G362" s="218"/>
      <c r="H362" s="218"/>
      <c r="I362" s="218"/>
      <c r="J362" s="53"/>
      <c r="K362" s="53"/>
      <c r="L362" s="53"/>
      <c r="M362" s="53"/>
      <c r="N362" s="53"/>
      <c r="O362" s="53"/>
      <c r="P362" s="53"/>
      <c r="Q362" s="53"/>
      <c r="R362" s="53"/>
      <c r="S362" s="53"/>
      <c r="T362" s="53"/>
      <c r="U362" s="53"/>
    </row>
    <row r="363" spans="1:21" s="39" customFormat="1" ht="30.75" customHeight="1" x14ac:dyDescent="0.2">
      <c r="A363" s="216" t="s">
        <v>298</v>
      </c>
      <c r="B363" s="71" t="s">
        <v>299</v>
      </c>
      <c r="C363" s="70"/>
      <c r="D363" s="70"/>
      <c r="E363" s="70"/>
      <c r="F363" s="216" t="s">
        <v>646</v>
      </c>
      <c r="G363" s="216" t="s">
        <v>491</v>
      </c>
      <c r="H363" s="216"/>
      <c r="I363" s="216" t="s">
        <v>588</v>
      </c>
      <c r="J363" s="53"/>
      <c r="K363" s="53"/>
      <c r="L363" s="53"/>
      <c r="M363" s="53"/>
      <c r="N363" s="53"/>
      <c r="O363" s="53"/>
      <c r="P363" s="53"/>
      <c r="Q363" s="53"/>
      <c r="R363" s="53"/>
      <c r="S363" s="53"/>
      <c r="T363" s="53"/>
      <c r="U363" s="53"/>
    </row>
    <row r="364" spans="1:21" s="39" customFormat="1" ht="14.25" customHeight="1" x14ac:dyDescent="0.2">
      <c r="A364" s="217"/>
      <c r="B364" s="65" t="s">
        <v>6</v>
      </c>
      <c r="C364" s="70">
        <f>SUM(C365:C370)</f>
        <v>4791.4949999999999</v>
      </c>
      <c r="D364" s="70">
        <f>SUM(D365:D370)</f>
        <v>4791.4949999999999</v>
      </c>
      <c r="E364" s="70">
        <f>SUM(E365:E370)</f>
        <v>4791.4949999999999</v>
      </c>
      <c r="F364" s="217"/>
      <c r="G364" s="217"/>
      <c r="H364" s="217"/>
      <c r="I364" s="217"/>
      <c r="J364" s="53"/>
      <c r="K364" s="53"/>
      <c r="L364" s="53"/>
      <c r="M364" s="53"/>
      <c r="N364" s="53"/>
      <c r="O364" s="53"/>
      <c r="P364" s="53"/>
      <c r="Q364" s="53"/>
      <c r="R364" s="53"/>
      <c r="S364" s="53"/>
      <c r="T364" s="53"/>
      <c r="U364" s="53"/>
    </row>
    <row r="365" spans="1:21" s="39" customFormat="1" ht="19.5" customHeight="1" x14ac:dyDescent="0.2">
      <c r="A365" s="217"/>
      <c r="B365" s="65" t="s">
        <v>7</v>
      </c>
      <c r="C365" s="50">
        <v>0</v>
      </c>
      <c r="D365" s="50">
        <v>0</v>
      </c>
      <c r="E365" s="50">
        <v>0</v>
      </c>
      <c r="F365" s="217"/>
      <c r="G365" s="217"/>
      <c r="H365" s="217"/>
      <c r="I365" s="217"/>
      <c r="J365" s="53"/>
      <c r="K365" s="53"/>
      <c r="L365" s="53"/>
      <c r="M365" s="53"/>
      <c r="N365" s="53"/>
      <c r="O365" s="53"/>
      <c r="P365" s="53"/>
      <c r="Q365" s="53"/>
      <c r="R365" s="53"/>
      <c r="S365" s="53"/>
      <c r="T365" s="53"/>
      <c r="U365" s="53"/>
    </row>
    <row r="366" spans="1:21" s="39" customFormat="1" ht="18" customHeight="1" x14ac:dyDescent="0.2">
      <c r="A366" s="217"/>
      <c r="B366" s="65" t="s">
        <v>8</v>
      </c>
      <c r="C366" s="50">
        <v>4791.4949999999999</v>
      </c>
      <c r="D366" s="50">
        <v>4791.4949999999999</v>
      </c>
      <c r="E366" s="50">
        <v>4791.4949999999999</v>
      </c>
      <c r="F366" s="217"/>
      <c r="G366" s="217"/>
      <c r="H366" s="217"/>
      <c r="I366" s="217"/>
      <c r="J366" s="53"/>
      <c r="K366" s="53"/>
      <c r="L366" s="53"/>
      <c r="M366" s="53"/>
      <c r="N366" s="53"/>
      <c r="O366" s="53"/>
      <c r="P366" s="53"/>
      <c r="Q366" s="53"/>
      <c r="R366" s="53"/>
      <c r="S366" s="53"/>
      <c r="T366" s="53"/>
      <c r="U366" s="53"/>
    </row>
    <row r="367" spans="1:21" s="39" customFormat="1" ht="15" customHeight="1" x14ac:dyDescent="0.2">
      <c r="A367" s="217"/>
      <c r="B367" s="65" t="s">
        <v>9</v>
      </c>
      <c r="C367" s="50">
        <v>0</v>
      </c>
      <c r="D367" s="50">
        <v>0</v>
      </c>
      <c r="E367" s="50">
        <v>0</v>
      </c>
      <c r="F367" s="217"/>
      <c r="G367" s="217"/>
      <c r="H367" s="217"/>
      <c r="I367" s="217"/>
      <c r="J367" s="53"/>
      <c r="K367" s="53"/>
      <c r="L367" s="53"/>
      <c r="M367" s="53"/>
      <c r="N367" s="53"/>
      <c r="O367" s="53"/>
      <c r="P367" s="53"/>
      <c r="Q367" s="53"/>
      <c r="R367" s="53"/>
      <c r="S367" s="53"/>
      <c r="T367" s="53"/>
      <c r="U367" s="53"/>
    </row>
    <row r="368" spans="1:21" s="39" customFormat="1" ht="13.5" customHeight="1" x14ac:dyDescent="0.2">
      <c r="A368" s="217"/>
      <c r="B368" s="65" t="s">
        <v>10</v>
      </c>
      <c r="C368" s="50">
        <v>0</v>
      </c>
      <c r="D368" s="50">
        <v>0</v>
      </c>
      <c r="E368" s="50">
        <v>0</v>
      </c>
      <c r="F368" s="217"/>
      <c r="G368" s="217"/>
      <c r="H368" s="217"/>
      <c r="I368" s="217"/>
      <c r="J368" s="53"/>
      <c r="K368" s="53"/>
      <c r="L368" s="53"/>
      <c r="M368" s="53"/>
      <c r="N368" s="53"/>
      <c r="O368" s="53"/>
      <c r="P368" s="53"/>
      <c r="Q368" s="53"/>
      <c r="R368" s="53"/>
      <c r="S368" s="53"/>
      <c r="T368" s="53"/>
      <c r="U368" s="53"/>
    </row>
    <row r="369" spans="1:21" s="39" customFormat="1" ht="14.25" customHeight="1" x14ac:dyDescent="0.2">
      <c r="A369" s="217"/>
      <c r="B369" s="65" t="s">
        <v>243</v>
      </c>
      <c r="C369" s="50">
        <v>0</v>
      </c>
      <c r="D369" s="50">
        <v>0</v>
      </c>
      <c r="E369" s="50">
        <v>0</v>
      </c>
      <c r="F369" s="217"/>
      <c r="G369" s="217"/>
      <c r="H369" s="217"/>
      <c r="I369" s="217"/>
      <c r="J369" s="53"/>
      <c r="K369" s="53"/>
      <c r="L369" s="53"/>
      <c r="M369" s="53"/>
      <c r="N369" s="53"/>
      <c r="O369" s="53"/>
      <c r="P369" s="53"/>
      <c r="Q369" s="53"/>
      <c r="R369" s="53"/>
      <c r="S369" s="53"/>
      <c r="T369" s="53"/>
      <c r="U369" s="53"/>
    </row>
    <row r="370" spans="1:21" s="39" customFormat="1" ht="14.25" customHeight="1" x14ac:dyDescent="0.2">
      <c r="A370" s="217"/>
      <c r="B370" s="65" t="s">
        <v>237</v>
      </c>
      <c r="C370" s="50">
        <v>0</v>
      </c>
      <c r="D370" s="50">
        <v>0</v>
      </c>
      <c r="E370" s="50">
        <v>0</v>
      </c>
      <c r="F370" s="217"/>
      <c r="G370" s="217"/>
      <c r="H370" s="217"/>
      <c r="I370" s="217"/>
      <c r="J370" s="53"/>
      <c r="K370" s="53"/>
      <c r="L370" s="53"/>
      <c r="M370" s="53"/>
      <c r="N370" s="53"/>
      <c r="O370" s="53"/>
      <c r="P370" s="53"/>
      <c r="Q370" s="53"/>
      <c r="R370" s="53"/>
      <c r="S370" s="53"/>
      <c r="T370" s="53"/>
      <c r="U370" s="53"/>
    </row>
    <row r="371" spans="1:21" s="39" customFormat="1" ht="14.25" customHeight="1" x14ac:dyDescent="0.2">
      <c r="A371" s="218"/>
      <c r="B371" s="65" t="s">
        <v>279</v>
      </c>
      <c r="C371" s="50">
        <f>C366</f>
        <v>4791.4949999999999</v>
      </c>
      <c r="D371" s="50">
        <f>D366</f>
        <v>4791.4949999999999</v>
      </c>
      <c r="E371" s="50">
        <f>E366</f>
        <v>4791.4949999999999</v>
      </c>
      <c r="F371" s="218"/>
      <c r="G371" s="218"/>
      <c r="H371" s="218"/>
      <c r="I371" s="218"/>
      <c r="J371" s="53"/>
      <c r="K371" s="53"/>
      <c r="L371" s="53"/>
      <c r="M371" s="53"/>
      <c r="N371" s="53"/>
      <c r="O371" s="53"/>
      <c r="P371" s="53"/>
      <c r="Q371" s="53"/>
      <c r="R371" s="53"/>
      <c r="S371" s="53"/>
      <c r="T371" s="53"/>
      <c r="U371" s="53"/>
    </row>
    <row r="372" spans="1:21" s="39" customFormat="1" ht="23.25" customHeight="1" x14ac:dyDescent="0.2">
      <c r="A372" s="216" t="s">
        <v>300</v>
      </c>
      <c r="B372" s="71" t="s">
        <v>301</v>
      </c>
      <c r="C372" s="70"/>
      <c r="D372" s="70"/>
      <c r="E372" s="70"/>
      <c r="F372" s="216" t="s">
        <v>574</v>
      </c>
      <c r="G372" s="216" t="s">
        <v>646</v>
      </c>
      <c r="H372" s="216"/>
      <c r="I372" s="216" t="s">
        <v>589</v>
      </c>
      <c r="J372" s="53"/>
      <c r="K372" s="53"/>
      <c r="L372" s="53"/>
      <c r="M372" s="53"/>
      <c r="N372" s="53"/>
      <c r="O372" s="53"/>
      <c r="P372" s="53"/>
      <c r="Q372" s="53"/>
      <c r="R372" s="53"/>
      <c r="S372" s="53"/>
      <c r="T372" s="53"/>
      <c r="U372" s="53"/>
    </row>
    <row r="373" spans="1:21" s="39" customFormat="1" ht="15.75" customHeight="1" x14ac:dyDescent="0.2">
      <c r="A373" s="217"/>
      <c r="B373" s="65" t="s">
        <v>6</v>
      </c>
      <c r="C373" s="70">
        <f>SUM(C374:C379)</f>
        <v>51075.411919999999</v>
      </c>
      <c r="D373" s="70">
        <f>SUM(D374:D379)</f>
        <v>41322.621153</v>
      </c>
      <c r="E373" s="70">
        <f>SUM(E374:E379)</f>
        <v>41322.621153</v>
      </c>
      <c r="F373" s="217"/>
      <c r="G373" s="217"/>
      <c r="H373" s="217"/>
      <c r="I373" s="217"/>
      <c r="J373" s="53"/>
      <c r="K373" s="53"/>
      <c r="L373" s="53"/>
      <c r="M373" s="53"/>
      <c r="N373" s="53"/>
      <c r="O373" s="53"/>
      <c r="P373" s="53"/>
      <c r="Q373" s="53"/>
      <c r="R373" s="53"/>
      <c r="S373" s="53"/>
      <c r="T373" s="53"/>
      <c r="U373" s="53"/>
    </row>
    <row r="374" spans="1:21" s="39" customFormat="1" ht="16.5" customHeight="1" x14ac:dyDescent="0.2">
      <c r="A374" s="217"/>
      <c r="B374" s="65" t="s">
        <v>7</v>
      </c>
      <c r="C374" s="50">
        <v>0</v>
      </c>
      <c r="D374" s="50">
        <v>0</v>
      </c>
      <c r="E374" s="50">
        <v>0</v>
      </c>
      <c r="F374" s="217"/>
      <c r="G374" s="217"/>
      <c r="H374" s="217"/>
      <c r="I374" s="217"/>
      <c r="J374" s="53"/>
      <c r="K374" s="53"/>
      <c r="L374" s="53"/>
      <c r="M374" s="53"/>
      <c r="N374" s="53"/>
      <c r="O374" s="53"/>
      <c r="P374" s="53"/>
      <c r="Q374" s="53"/>
      <c r="R374" s="53"/>
      <c r="S374" s="53"/>
      <c r="T374" s="53"/>
      <c r="U374" s="53"/>
    </row>
    <row r="375" spans="1:21" s="39" customFormat="1" ht="12.75" customHeight="1" x14ac:dyDescent="0.2">
      <c r="A375" s="217"/>
      <c r="B375" s="65" t="s">
        <v>8</v>
      </c>
      <c r="C375" s="50">
        <v>47318.81</v>
      </c>
      <c r="D375" s="50">
        <v>37566.019229999998</v>
      </c>
      <c r="E375" s="50">
        <v>37566.019229999998</v>
      </c>
      <c r="F375" s="217"/>
      <c r="G375" s="217"/>
      <c r="H375" s="217"/>
      <c r="I375" s="217"/>
      <c r="J375" s="53"/>
      <c r="K375" s="53"/>
      <c r="L375" s="53"/>
      <c r="M375" s="53"/>
      <c r="N375" s="53"/>
      <c r="O375" s="53"/>
      <c r="P375" s="53"/>
      <c r="Q375" s="53"/>
      <c r="R375" s="53"/>
      <c r="S375" s="53"/>
      <c r="T375" s="53"/>
      <c r="U375" s="53"/>
    </row>
    <row r="376" spans="1:21" s="39" customFormat="1" ht="14.25" customHeight="1" x14ac:dyDescent="0.2">
      <c r="A376" s="217"/>
      <c r="B376" s="65" t="s">
        <v>9</v>
      </c>
      <c r="C376" s="50">
        <v>3756.6019200000001</v>
      </c>
      <c r="D376" s="50">
        <f t="shared" ref="D376:E376" si="25">D375*0.1</f>
        <v>3756.6019230000002</v>
      </c>
      <c r="E376" s="50">
        <f t="shared" si="25"/>
        <v>3756.6019230000002</v>
      </c>
      <c r="F376" s="217"/>
      <c r="G376" s="217"/>
      <c r="H376" s="217"/>
      <c r="I376" s="217"/>
      <c r="J376" s="53"/>
      <c r="K376" s="53"/>
      <c r="L376" s="53"/>
      <c r="M376" s="53"/>
      <c r="N376" s="53"/>
      <c r="O376" s="53"/>
      <c r="P376" s="53"/>
      <c r="Q376" s="53"/>
      <c r="R376" s="53"/>
      <c r="S376" s="53"/>
      <c r="T376" s="53"/>
      <c r="U376" s="53"/>
    </row>
    <row r="377" spans="1:21" s="39" customFormat="1" ht="13.5" customHeight="1" x14ac:dyDescent="0.2">
      <c r="A377" s="217"/>
      <c r="B377" s="65" t="s">
        <v>10</v>
      </c>
      <c r="C377" s="50">
        <v>0</v>
      </c>
      <c r="D377" s="50">
        <v>0</v>
      </c>
      <c r="E377" s="50">
        <v>0</v>
      </c>
      <c r="F377" s="217"/>
      <c r="G377" s="217"/>
      <c r="H377" s="217"/>
      <c r="I377" s="217"/>
      <c r="J377" s="53"/>
      <c r="K377" s="53"/>
      <c r="L377" s="53"/>
      <c r="M377" s="53"/>
      <c r="N377" s="53"/>
      <c r="O377" s="53"/>
      <c r="P377" s="53"/>
      <c r="Q377" s="53"/>
      <c r="R377" s="53"/>
      <c r="S377" s="53"/>
      <c r="T377" s="53"/>
      <c r="U377" s="53"/>
    </row>
    <row r="378" spans="1:21" s="39" customFormat="1" ht="12.75" customHeight="1" x14ac:dyDescent="0.2">
      <c r="A378" s="217"/>
      <c r="B378" s="65" t="s">
        <v>243</v>
      </c>
      <c r="C378" s="50">
        <v>0</v>
      </c>
      <c r="D378" s="50">
        <v>0</v>
      </c>
      <c r="E378" s="50">
        <v>0</v>
      </c>
      <c r="F378" s="217"/>
      <c r="G378" s="217"/>
      <c r="H378" s="217"/>
      <c r="I378" s="217"/>
      <c r="J378" s="53"/>
      <c r="K378" s="53"/>
      <c r="L378" s="53"/>
      <c r="M378" s="53"/>
      <c r="N378" s="53"/>
      <c r="O378" s="53"/>
      <c r="P378" s="53"/>
      <c r="Q378" s="53"/>
      <c r="R378" s="53"/>
      <c r="S378" s="53"/>
      <c r="T378" s="53"/>
      <c r="U378" s="53"/>
    </row>
    <row r="379" spans="1:21" s="39" customFormat="1" ht="15.75" customHeight="1" x14ac:dyDescent="0.2">
      <c r="A379" s="217"/>
      <c r="B379" s="65" t="s">
        <v>237</v>
      </c>
      <c r="C379" s="50">
        <v>0</v>
      </c>
      <c r="D379" s="50">
        <v>0</v>
      </c>
      <c r="E379" s="50">
        <v>0</v>
      </c>
      <c r="F379" s="217"/>
      <c r="G379" s="217"/>
      <c r="H379" s="217"/>
      <c r="I379" s="217"/>
      <c r="J379" s="53"/>
      <c r="K379" s="53"/>
      <c r="L379" s="53"/>
      <c r="M379" s="53"/>
      <c r="N379" s="53"/>
      <c r="O379" s="53"/>
      <c r="P379" s="53"/>
      <c r="Q379" s="53"/>
      <c r="R379" s="53"/>
      <c r="S379" s="53"/>
      <c r="T379" s="53"/>
      <c r="U379" s="53"/>
    </row>
    <row r="380" spans="1:21" s="39" customFormat="1" ht="15" customHeight="1" x14ac:dyDescent="0.2">
      <c r="A380" s="218"/>
      <c r="B380" s="65" t="s">
        <v>279</v>
      </c>
      <c r="C380" s="50">
        <f>C375</f>
        <v>47318.81</v>
      </c>
      <c r="D380" s="50">
        <f>D375</f>
        <v>37566.019229999998</v>
      </c>
      <c r="E380" s="50">
        <f>E375</f>
        <v>37566.019229999998</v>
      </c>
      <c r="F380" s="218"/>
      <c r="G380" s="218"/>
      <c r="H380" s="218"/>
      <c r="I380" s="218"/>
      <c r="J380" s="53"/>
      <c r="K380" s="53"/>
      <c r="L380" s="53"/>
      <c r="M380" s="53"/>
      <c r="N380" s="53"/>
      <c r="O380" s="53"/>
      <c r="P380" s="53"/>
      <c r="Q380" s="53"/>
      <c r="R380" s="53"/>
      <c r="S380" s="53"/>
      <c r="T380" s="53"/>
      <c r="U380" s="53"/>
    </row>
    <row r="381" spans="1:21" s="39" customFormat="1" ht="38.25" customHeight="1" x14ac:dyDescent="0.2">
      <c r="A381" s="216" t="s">
        <v>590</v>
      </c>
      <c r="B381" s="71" t="s">
        <v>290</v>
      </c>
      <c r="C381" s="70"/>
      <c r="D381" s="70"/>
      <c r="E381" s="70"/>
      <c r="F381" s="216" t="s">
        <v>645</v>
      </c>
      <c r="G381" s="216" t="s">
        <v>491</v>
      </c>
      <c r="H381" s="216"/>
      <c r="I381" s="216" t="s">
        <v>591</v>
      </c>
      <c r="J381" s="53"/>
      <c r="K381" s="53"/>
      <c r="L381" s="53"/>
      <c r="M381" s="53"/>
      <c r="N381" s="53"/>
      <c r="O381" s="53"/>
      <c r="P381" s="53"/>
      <c r="Q381" s="53"/>
      <c r="R381" s="53"/>
      <c r="S381" s="53"/>
      <c r="T381" s="53"/>
      <c r="U381" s="53"/>
    </row>
    <row r="382" spans="1:21" s="39" customFormat="1" ht="14.25" customHeight="1" x14ac:dyDescent="0.2">
      <c r="A382" s="217"/>
      <c r="B382" s="65" t="s">
        <v>6</v>
      </c>
      <c r="C382" s="70">
        <f>SUM(C383:C388)</f>
        <v>4116.8780000000006</v>
      </c>
      <c r="D382" s="70">
        <f>SUM(D383:D388)</f>
        <v>4116.8780000000006</v>
      </c>
      <c r="E382" s="70">
        <f>SUM(E383:E388)</f>
        <v>4116.8780000000006</v>
      </c>
      <c r="F382" s="217"/>
      <c r="G382" s="217"/>
      <c r="H382" s="217"/>
      <c r="I382" s="217"/>
      <c r="J382" s="53"/>
      <c r="K382" s="53"/>
      <c r="L382" s="53"/>
      <c r="M382" s="53"/>
      <c r="N382" s="53"/>
      <c r="O382" s="53"/>
      <c r="P382" s="53"/>
      <c r="Q382" s="53"/>
      <c r="R382" s="53"/>
      <c r="S382" s="53"/>
      <c r="T382" s="53"/>
      <c r="U382" s="53"/>
    </row>
    <row r="383" spans="1:21" s="39" customFormat="1" ht="10.5" customHeight="1" x14ac:dyDescent="0.2">
      <c r="A383" s="217"/>
      <c r="B383" s="65" t="s">
        <v>7</v>
      </c>
      <c r="C383" s="50">
        <v>0</v>
      </c>
      <c r="D383" s="50">
        <v>0</v>
      </c>
      <c r="E383" s="50">
        <v>0</v>
      </c>
      <c r="F383" s="217"/>
      <c r="G383" s="217"/>
      <c r="H383" s="217"/>
      <c r="I383" s="217"/>
      <c r="J383" s="53"/>
      <c r="K383" s="53"/>
      <c r="L383" s="53"/>
      <c r="M383" s="53"/>
      <c r="N383" s="53"/>
      <c r="O383" s="53"/>
      <c r="P383" s="53"/>
      <c r="Q383" s="53"/>
      <c r="R383" s="53"/>
      <c r="S383" s="53"/>
      <c r="T383" s="53"/>
      <c r="U383" s="53"/>
    </row>
    <row r="384" spans="1:21" s="39" customFormat="1" ht="14.25" customHeight="1" x14ac:dyDescent="0.2">
      <c r="A384" s="217"/>
      <c r="B384" s="65" t="s">
        <v>8</v>
      </c>
      <c r="C384" s="50">
        <v>4116.8780000000006</v>
      </c>
      <c r="D384" s="50">
        <v>4116.8780000000006</v>
      </c>
      <c r="E384" s="50">
        <v>4116.8780000000006</v>
      </c>
      <c r="F384" s="217"/>
      <c r="G384" s="217"/>
      <c r="H384" s="217"/>
      <c r="I384" s="217"/>
      <c r="J384" s="53"/>
      <c r="K384" s="53"/>
      <c r="L384" s="53"/>
      <c r="M384" s="53"/>
      <c r="N384" s="53"/>
      <c r="O384" s="53"/>
      <c r="P384" s="53"/>
      <c r="Q384" s="53"/>
      <c r="R384" s="53"/>
      <c r="S384" s="53"/>
      <c r="T384" s="53"/>
      <c r="U384" s="53"/>
    </row>
    <row r="385" spans="1:21" s="39" customFormat="1" ht="15" customHeight="1" x14ac:dyDescent="0.2">
      <c r="A385" s="217"/>
      <c r="B385" s="65" t="s">
        <v>9</v>
      </c>
      <c r="C385" s="50">
        <v>0</v>
      </c>
      <c r="D385" s="50">
        <v>0</v>
      </c>
      <c r="E385" s="50">
        <v>0</v>
      </c>
      <c r="F385" s="217"/>
      <c r="G385" s="217"/>
      <c r="H385" s="217"/>
      <c r="I385" s="217"/>
      <c r="J385" s="53"/>
      <c r="K385" s="53"/>
      <c r="L385" s="53"/>
      <c r="M385" s="53"/>
      <c r="N385" s="53"/>
      <c r="O385" s="53"/>
      <c r="P385" s="53"/>
      <c r="Q385" s="53"/>
      <c r="R385" s="53"/>
      <c r="S385" s="53"/>
      <c r="T385" s="53"/>
      <c r="U385" s="53"/>
    </row>
    <row r="386" spans="1:21" s="39" customFormat="1" ht="15.75" customHeight="1" x14ac:dyDescent="0.2">
      <c r="A386" s="217"/>
      <c r="B386" s="65" t="s">
        <v>10</v>
      </c>
      <c r="C386" s="50">
        <v>0</v>
      </c>
      <c r="D386" s="50">
        <v>0</v>
      </c>
      <c r="E386" s="50">
        <v>0</v>
      </c>
      <c r="F386" s="217"/>
      <c r="G386" s="217"/>
      <c r="H386" s="217"/>
      <c r="I386" s="217"/>
      <c r="J386" s="53"/>
      <c r="K386" s="53"/>
      <c r="L386" s="53"/>
      <c r="M386" s="53"/>
      <c r="N386" s="53"/>
      <c r="O386" s="53"/>
      <c r="P386" s="53"/>
      <c r="Q386" s="53"/>
      <c r="R386" s="53"/>
      <c r="S386" s="53"/>
      <c r="T386" s="53"/>
      <c r="U386" s="53"/>
    </row>
    <row r="387" spans="1:21" s="39" customFormat="1" ht="17.25" customHeight="1" x14ac:dyDescent="0.2">
      <c r="A387" s="217"/>
      <c r="B387" s="65" t="s">
        <v>243</v>
      </c>
      <c r="C387" s="50">
        <v>0</v>
      </c>
      <c r="D387" s="50">
        <v>0</v>
      </c>
      <c r="E387" s="50">
        <v>0</v>
      </c>
      <c r="F387" s="217"/>
      <c r="G387" s="217"/>
      <c r="H387" s="217"/>
      <c r="I387" s="217"/>
      <c r="J387" s="53"/>
      <c r="K387" s="53"/>
      <c r="L387" s="53"/>
      <c r="M387" s="53"/>
      <c r="N387" s="53"/>
      <c r="O387" s="53"/>
      <c r="P387" s="53"/>
      <c r="Q387" s="53"/>
      <c r="R387" s="53"/>
      <c r="S387" s="53"/>
      <c r="T387" s="53"/>
      <c r="U387" s="53"/>
    </row>
    <row r="388" spans="1:21" s="39" customFormat="1" ht="15.75" customHeight="1" x14ac:dyDescent="0.2">
      <c r="A388" s="217"/>
      <c r="B388" s="65" t="s">
        <v>237</v>
      </c>
      <c r="C388" s="50">
        <v>0</v>
      </c>
      <c r="D388" s="50">
        <v>0</v>
      </c>
      <c r="E388" s="50">
        <v>0</v>
      </c>
      <c r="F388" s="217"/>
      <c r="G388" s="217"/>
      <c r="H388" s="217"/>
      <c r="I388" s="217"/>
      <c r="J388" s="53"/>
      <c r="K388" s="53"/>
      <c r="L388" s="53"/>
      <c r="M388" s="53"/>
      <c r="N388" s="53"/>
      <c r="O388" s="53"/>
      <c r="P388" s="53"/>
      <c r="Q388" s="53"/>
      <c r="R388" s="53"/>
      <c r="S388" s="53"/>
      <c r="T388" s="53"/>
      <c r="U388" s="53"/>
    </row>
    <row r="389" spans="1:21" s="39" customFormat="1" ht="15.75" customHeight="1" x14ac:dyDescent="0.2">
      <c r="A389" s="218"/>
      <c r="B389" s="65" t="s">
        <v>279</v>
      </c>
      <c r="C389" s="50">
        <f>C384</f>
        <v>4116.8780000000006</v>
      </c>
      <c r="D389" s="50">
        <f>D384</f>
        <v>4116.8780000000006</v>
      </c>
      <c r="E389" s="50">
        <f>E384</f>
        <v>4116.8780000000006</v>
      </c>
      <c r="F389" s="218"/>
      <c r="G389" s="218"/>
      <c r="H389" s="218"/>
      <c r="I389" s="218"/>
      <c r="J389" s="53"/>
      <c r="K389" s="53"/>
      <c r="L389" s="53"/>
      <c r="M389" s="53"/>
      <c r="N389" s="53"/>
      <c r="O389" s="53"/>
      <c r="P389" s="53"/>
      <c r="Q389" s="53"/>
      <c r="R389" s="53"/>
      <c r="S389" s="53"/>
      <c r="T389" s="53"/>
      <c r="U389" s="53"/>
    </row>
    <row r="390" spans="1:21" s="39" customFormat="1" ht="38.25" customHeight="1" x14ac:dyDescent="0.2">
      <c r="A390" s="216" t="s">
        <v>592</v>
      </c>
      <c r="B390" s="71" t="s">
        <v>593</v>
      </c>
      <c r="C390" s="70"/>
      <c r="D390" s="70"/>
      <c r="E390" s="70"/>
      <c r="F390" s="216" t="s">
        <v>645</v>
      </c>
      <c r="G390" s="216" t="s">
        <v>645</v>
      </c>
      <c r="H390" s="216"/>
      <c r="I390" s="216"/>
      <c r="J390" s="53"/>
      <c r="K390" s="53"/>
      <c r="L390" s="53"/>
      <c r="M390" s="53"/>
      <c r="N390" s="53"/>
      <c r="O390" s="53"/>
      <c r="P390" s="53"/>
      <c r="Q390" s="53"/>
      <c r="R390" s="53"/>
      <c r="S390" s="53"/>
      <c r="T390" s="53"/>
      <c r="U390" s="53"/>
    </row>
    <row r="391" spans="1:21" s="39" customFormat="1" ht="19.5" customHeight="1" x14ac:dyDescent="0.2">
      <c r="A391" s="217"/>
      <c r="B391" s="65" t="s">
        <v>6</v>
      </c>
      <c r="C391" s="70">
        <f>SUM(C392:C397)</f>
        <v>5142.1880000000001</v>
      </c>
      <c r="D391" s="70">
        <f>SUM(D392:D397)</f>
        <v>5142.1880000000001</v>
      </c>
      <c r="E391" s="70">
        <f>SUM(E392:E397)</f>
        <v>5142.1880000000001</v>
      </c>
      <c r="F391" s="217"/>
      <c r="G391" s="217"/>
      <c r="H391" s="217"/>
      <c r="I391" s="217"/>
      <c r="J391" s="53"/>
      <c r="K391" s="53"/>
      <c r="L391" s="53"/>
      <c r="M391" s="53"/>
      <c r="N391" s="53"/>
      <c r="O391" s="53"/>
      <c r="P391" s="53"/>
      <c r="Q391" s="53"/>
      <c r="R391" s="53"/>
      <c r="S391" s="53"/>
      <c r="T391" s="53"/>
      <c r="U391" s="53"/>
    </row>
    <row r="392" spans="1:21" s="39" customFormat="1" ht="18" customHeight="1" x14ac:dyDescent="0.2">
      <c r="A392" s="217"/>
      <c r="B392" s="65" t="s">
        <v>7</v>
      </c>
      <c r="C392" s="50">
        <v>0</v>
      </c>
      <c r="D392" s="50">
        <v>0</v>
      </c>
      <c r="E392" s="50">
        <v>0</v>
      </c>
      <c r="F392" s="217"/>
      <c r="G392" s="217"/>
      <c r="H392" s="217"/>
      <c r="I392" s="217"/>
      <c r="J392" s="53"/>
      <c r="K392" s="53"/>
      <c r="L392" s="53"/>
      <c r="M392" s="53"/>
      <c r="N392" s="53"/>
      <c r="O392" s="53"/>
      <c r="P392" s="53"/>
      <c r="Q392" s="53"/>
      <c r="R392" s="53"/>
      <c r="S392" s="53"/>
      <c r="T392" s="53"/>
      <c r="U392" s="53"/>
    </row>
    <row r="393" spans="1:21" s="39" customFormat="1" ht="17.25" customHeight="1" x14ac:dyDescent="0.2">
      <c r="A393" s="217"/>
      <c r="B393" s="65" t="s">
        <v>8</v>
      </c>
      <c r="C393" s="50">
        <v>5142.1880000000001</v>
      </c>
      <c r="D393" s="50">
        <v>5142.1880000000001</v>
      </c>
      <c r="E393" s="50">
        <v>5142.1880000000001</v>
      </c>
      <c r="F393" s="217"/>
      <c r="G393" s="217"/>
      <c r="H393" s="217"/>
      <c r="I393" s="217"/>
      <c r="J393" s="53"/>
      <c r="K393" s="53"/>
      <c r="L393" s="53"/>
      <c r="M393" s="53"/>
      <c r="N393" s="53"/>
      <c r="O393" s="53"/>
      <c r="P393" s="53"/>
      <c r="Q393" s="53"/>
      <c r="R393" s="53"/>
      <c r="S393" s="53"/>
      <c r="T393" s="53"/>
      <c r="U393" s="53"/>
    </row>
    <row r="394" spans="1:21" s="39" customFormat="1" ht="15" customHeight="1" x14ac:dyDescent="0.2">
      <c r="A394" s="217"/>
      <c r="B394" s="65" t="s">
        <v>9</v>
      </c>
      <c r="C394" s="50">
        <v>0</v>
      </c>
      <c r="D394" s="50">
        <v>0</v>
      </c>
      <c r="E394" s="50">
        <v>0</v>
      </c>
      <c r="F394" s="217"/>
      <c r="G394" s="217"/>
      <c r="H394" s="217"/>
      <c r="I394" s="217"/>
      <c r="J394" s="53"/>
      <c r="K394" s="53"/>
      <c r="L394" s="53"/>
      <c r="M394" s="53"/>
      <c r="N394" s="53"/>
      <c r="O394" s="53"/>
      <c r="P394" s="53"/>
      <c r="Q394" s="53"/>
      <c r="R394" s="53"/>
      <c r="S394" s="53"/>
      <c r="T394" s="53"/>
      <c r="U394" s="53"/>
    </row>
    <row r="395" spans="1:21" s="39" customFormat="1" ht="14.25" customHeight="1" x14ac:dyDescent="0.2">
      <c r="A395" s="217"/>
      <c r="B395" s="65" t="s">
        <v>10</v>
      </c>
      <c r="C395" s="50">
        <v>0</v>
      </c>
      <c r="D395" s="50">
        <v>0</v>
      </c>
      <c r="E395" s="50">
        <v>0</v>
      </c>
      <c r="F395" s="217"/>
      <c r="G395" s="217"/>
      <c r="H395" s="217"/>
      <c r="I395" s="217"/>
      <c r="J395" s="53"/>
      <c r="K395" s="53"/>
      <c r="L395" s="53"/>
      <c r="M395" s="53"/>
      <c r="N395" s="53"/>
      <c r="O395" s="53"/>
      <c r="P395" s="53"/>
      <c r="Q395" s="53"/>
      <c r="R395" s="53"/>
      <c r="S395" s="53"/>
      <c r="T395" s="53"/>
      <c r="U395" s="53"/>
    </row>
    <row r="396" spans="1:21" s="39" customFormat="1" ht="15" customHeight="1" x14ac:dyDescent="0.2">
      <c r="A396" s="217"/>
      <c r="B396" s="65" t="s">
        <v>243</v>
      </c>
      <c r="C396" s="50">
        <v>0</v>
      </c>
      <c r="D396" s="50">
        <v>0</v>
      </c>
      <c r="E396" s="50">
        <v>0</v>
      </c>
      <c r="F396" s="217"/>
      <c r="G396" s="217"/>
      <c r="H396" s="217"/>
      <c r="I396" s="217"/>
      <c r="J396" s="53"/>
      <c r="K396" s="53"/>
      <c r="L396" s="53"/>
      <c r="M396" s="53"/>
      <c r="N396" s="53"/>
      <c r="O396" s="53"/>
      <c r="P396" s="53"/>
      <c r="Q396" s="53"/>
      <c r="R396" s="53"/>
      <c r="S396" s="53"/>
      <c r="T396" s="53"/>
      <c r="U396" s="53"/>
    </row>
    <row r="397" spans="1:21" s="39" customFormat="1" ht="13.5" customHeight="1" x14ac:dyDescent="0.2">
      <c r="A397" s="217"/>
      <c r="B397" s="65" t="s">
        <v>237</v>
      </c>
      <c r="C397" s="50">
        <v>0</v>
      </c>
      <c r="D397" s="50">
        <v>0</v>
      </c>
      <c r="E397" s="50">
        <v>0</v>
      </c>
      <c r="F397" s="217"/>
      <c r="G397" s="217"/>
      <c r="H397" s="217"/>
      <c r="I397" s="217"/>
      <c r="J397" s="53"/>
      <c r="K397" s="53"/>
      <c r="L397" s="53"/>
      <c r="M397" s="53"/>
      <c r="N397" s="53"/>
      <c r="O397" s="53"/>
      <c r="P397" s="53"/>
      <c r="Q397" s="53"/>
      <c r="R397" s="53"/>
      <c r="S397" s="53"/>
      <c r="T397" s="53"/>
      <c r="U397" s="53"/>
    </row>
    <row r="398" spans="1:21" s="39" customFormat="1" ht="14.25" customHeight="1" x14ac:dyDescent="0.2">
      <c r="A398" s="218"/>
      <c r="B398" s="65" t="s">
        <v>279</v>
      </c>
      <c r="C398" s="50">
        <f>C393</f>
        <v>5142.1880000000001</v>
      </c>
      <c r="D398" s="50">
        <f>D393</f>
        <v>5142.1880000000001</v>
      </c>
      <c r="E398" s="50">
        <f>E393</f>
        <v>5142.1880000000001</v>
      </c>
      <c r="F398" s="218"/>
      <c r="G398" s="218"/>
      <c r="H398" s="218"/>
      <c r="I398" s="218"/>
      <c r="J398" s="53"/>
      <c r="K398" s="53"/>
      <c r="L398" s="53"/>
      <c r="M398" s="53"/>
      <c r="N398" s="53"/>
      <c r="O398" s="53"/>
      <c r="P398" s="53"/>
      <c r="Q398" s="53"/>
      <c r="R398" s="53"/>
      <c r="S398" s="53"/>
      <c r="T398" s="53"/>
      <c r="U398" s="53"/>
    </row>
    <row r="399" spans="1:21" s="39" customFormat="1" ht="43.5" customHeight="1" x14ac:dyDescent="0.2">
      <c r="A399" s="215" t="s">
        <v>37</v>
      </c>
      <c r="B399" s="71" t="s">
        <v>302</v>
      </c>
      <c r="C399" s="50"/>
      <c r="D399" s="50"/>
      <c r="E399" s="50"/>
      <c r="F399" s="215" t="s">
        <v>817</v>
      </c>
      <c r="G399" s="215"/>
      <c r="H399" s="215"/>
      <c r="I399" s="215"/>
      <c r="J399" s="53"/>
      <c r="K399" s="53"/>
      <c r="L399" s="53"/>
      <c r="M399" s="53"/>
      <c r="N399" s="53"/>
      <c r="O399" s="53"/>
      <c r="P399" s="53"/>
      <c r="Q399" s="53"/>
      <c r="R399" s="53"/>
      <c r="S399" s="53"/>
      <c r="T399" s="53"/>
      <c r="U399" s="53"/>
    </row>
    <row r="400" spans="1:21" s="39" customFormat="1" ht="16.5" customHeight="1" x14ac:dyDescent="0.2">
      <c r="A400" s="215"/>
      <c r="B400" s="65" t="s">
        <v>6</v>
      </c>
      <c r="C400" s="70">
        <f>SUM(C401:C406)</f>
        <v>31742.749</v>
      </c>
      <c r="D400" s="70">
        <f>SUM(D401:D406)</f>
        <v>31670.633999999998</v>
      </c>
      <c r="E400" s="70">
        <f>SUM(E401:E406)</f>
        <v>31670.633999999998</v>
      </c>
      <c r="F400" s="221"/>
      <c r="G400" s="221"/>
      <c r="H400" s="221"/>
      <c r="I400" s="215"/>
      <c r="J400" s="53"/>
      <c r="K400" s="53"/>
      <c r="L400" s="53"/>
      <c r="M400" s="53"/>
      <c r="N400" s="53"/>
      <c r="O400" s="53"/>
      <c r="P400" s="53"/>
      <c r="Q400" s="53"/>
      <c r="R400" s="53"/>
      <c r="S400" s="53"/>
      <c r="T400" s="53"/>
      <c r="U400" s="53"/>
    </row>
    <row r="401" spans="1:21" s="39" customFormat="1" ht="18" customHeight="1" x14ac:dyDescent="0.2">
      <c r="A401" s="215"/>
      <c r="B401" s="65" t="s">
        <v>7</v>
      </c>
      <c r="C401" s="50">
        <f>C409+C418</f>
        <v>0</v>
      </c>
      <c r="D401" s="50">
        <f>D409+D418</f>
        <v>0</v>
      </c>
      <c r="E401" s="50">
        <f>E409+E418</f>
        <v>0</v>
      </c>
      <c r="F401" s="221"/>
      <c r="G401" s="221"/>
      <c r="H401" s="221"/>
      <c r="I401" s="215"/>
      <c r="J401" s="53"/>
      <c r="K401" s="53"/>
      <c r="L401" s="53"/>
      <c r="M401" s="53"/>
      <c r="N401" s="53"/>
      <c r="O401" s="53"/>
      <c r="P401" s="53"/>
      <c r="Q401" s="53"/>
      <c r="R401" s="53"/>
      <c r="S401" s="53"/>
      <c r="T401" s="53"/>
      <c r="U401" s="53"/>
    </row>
    <row r="402" spans="1:21" s="39" customFormat="1" ht="15.75" customHeight="1" x14ac:dyDescent="0.2">
      <c r="A402" s="215"/>
      <c r="B402" s="65" t="s">
        <v>8</v>
      </c>
      <c r="C402" s="50">
        <f>C410+C419+C428</f>
        <v>31742.749</v>
      </c>
      <c r="D402" s="50">
        <f t="shared" ref="D402:E402" si="26">D410+D419+D428</f>
        <v>31670.633999999998</v>
      </c>
      <c r="E402" s="50">
        <f t="shared" si="26"/>
        <v>31670.633999999998</v>
      </c>
      <c r="F402" s="221"/>
      <c r="G402" s="221"/>
      <c r="H402" s="221"/>
      <c r="I402" s="215"/>
      <c r="J402" s="53"/>
      <c r="K402" s="53"/>
      <c r="L402" s="53"/>
      <c r="M402" s="53"/>
      <c r="N402" s="53"/>
      <c r="O402" s="53"/>
      <c r="P402" s="53"/>
      <c r="Q402" s="53"/>
      <c r="R402" s="53"/>
      <c r="S402" s="53"/>
      <c r="T402" s="53"/>
      <c r="U402" s="53"/>
    </row>
    <row r="403" spans="1:21" s="39" customFormat="1" ht="15" customHeight="1" x14ac:dyDescent="0.2">
      <c r="A403" s="215"/>
      <c r="B403" s="65" t="s">
        <v>9</v>
      </c>
      <c r="C403" s="50">
        <f t="shared" ref="C403:E406" si="27">C411+C420+C429</f>
        <v>0</v>
      </c>
      <c r="D403" s="50">
        <f t="shared" si="27"/>
        <v>0</v>
      </c>
      <c r="E403" s="50">
        <f t="shared" si="27"/>
        <v>0</v>
      </c>
      <c r="F403" s="221"/>
      <c r="G403" s="221"/>
      <c r="H403" s="221"/>
      <c r="I403" s="215"/>
      <c r="J403" s="53"/>
      <c r="K403" s="53"/>
      <c r="L403" s="53"/>
      <c r="M403" s="53"/>
      <c r="N403" s="53"/>
      <c r="O403" s="53"/>
      <c r="P403" s="53"/>
      <c r="Q403" s="53"/>
      <c r="R403" s="53"/>
      <c r="S403" s="53"/>
      <c r="T403" s="53"/>
      <c r="U403" s="53"/>
    </row>
    <row r="404" spans="1:21" s="39" customFormat="1" ht="14.25" customHeight="1" x14ac:dyDescent="0.2">
      <c r="A404" s="215"/>
      <c r="B404" s="65" t="s">
        <v>10</v>
      </c>
      <c r="C404" s="50">
        <f t="shared" si="27"/>
        <v>0</v>
      </c>
      <c r="D404" s="50">
        <f t="shared" si="27"/>
        <v>0</v>
      </c>
      <c r="E404" s="50">
        <f t="shared" si="27"/>
        <v>0</v>
      </c>
      <c r="F404" s="221"/>
      <c r="G404" s="221"/>
      <c r="H404" s="221"/>
      <c r="I404" s="215"/>
      <c r="J404" s="53"/>
      <c r="K404" s="53"/>
      <c r="L404" s="53"/>
      <c r="M404" s="53"/>
      <c r="N404" s="53"/>
      <c r="O404" s="53"/>
      <c r="P404" s="53"/>
      <c r="Q404" s="53"/>
      <c r="R404" s="53"/>
      <c r="S404" s="53"/>
      <c r="T404" s="53"/>
      <c r="U404" s="53"/>
    </row>
    <row r="405" spans="1:21" s="39" customFormat="1" ht="16.5" customHeight="1" x14ac:dyDescent="0.2">
      <c r="A405" s="215"/>
      <c r="B405" s="65" t="s">
        <v>243</v>
      </c>
      <c r="C405" s="50">
        <f t="shared" si="27"/>
        <v>0</v>
      </c>
      <c r="D405" s="50">
        <f t="shared" si="27"/>
        <v>0</v>
      </c>
      <c r="E405" s="50">
        <f t="shared" si="27"/>
        <v>0</v>
      </c>
      <c r="F405" s="221"/>
      <c r="G405" s="221"/>
      <c r="H405" s="221"/>
      <c r="I405" s="215"/>
      <c r="J405" s="53"/>
      <c r="K405" s="53"/>
      <c r="L405" s="53"/>
      <c r="M405" s="53"/>
      <c r="N405" s="53"/>
      <c r="O405" s="53"/>
      <c r="P405" s="53"/>
      <c r="Q405" s="53"/>
      <c r="R405" s="53"/>
      <c r="S405" s="53"/>
      <c r="T405" s="53"/>
      <c r="U405" s="53"/>
    </row>
    <row r="406" spans="1:21" s="39" customFormat="1" ht="15.75" customHeight="1" x14ac:dyDescent="0.2">
      <c r="A406" s="215"/>
      <c r="B406" s="65" t="s">
        <v>237</v>
      </c>
      <c r="C406" s="50">
        <f t="shared" si="27"/>
        <v>0</v>
      </c>
      <c r="D406" s="50">
        <f t="shared" si="27"/>
        <v>0</v>
      </c>
      <c r="E406" s="50">
        <f t="shared" si="27"/>
        <v>0</v>
      </c>
      <c r="F406" s="221"/>
      <c r="G406" s="221"/>
      <c r="H406" s="221"/>
      <c r="I406" s="215"/>
      <c r="J406" s="53"/>
      <c r="K406" s="53"/>
      <c r="L406" s="53"/>
      <c r="M406" s="53"/>
      <c r="N406" s="53"/>
      <c r="O406" s="53"/>
      <c r="P406" s="53"/>
      <c r="Q406" s="53"/>
      <c r="R406" s="53"/>
      <c r="S406" s="53"/>
      <c r="T406" s="53"/>
      <c r="U406" s="53"/>
    </row>
    <row r="407" spans="1:21" s="39" customFormat="1" ht="39" customHeight="1" x14ac:dyDescent="0.2">
      <c r="A407" s="216" t="s">
        <v>38</v>
      </c>
      <c r="B407" s="71" t="s">
        <v>303</v>
      </c>
      <c r="C407" s="70"/>
      <c r="D407" s="70"/>
      <c r="E407" s="70"/>
      <c r="F407" s="216" t="s">
        <v>647</v>
      </c>
      <c r="G407" s="216" t="s">
        <v>491</v>
      </c>
      <c r="H407" s="216"/>
      <c r="I407" s="216" t="s">
        <v>594</v>
      </c>
      <c r="J407" s="53"/>
      <c r="K407" s="53"/>
      <c r="L407" s="53"/>
      <c r="M407" s="53"/>
      <c r="N407" s="53"/>
      <c r="O407" s="53"/>
      <c r="P407" s="53"/>
      <c r="Q407" s="53"/>
      <c r="R407" s="53"/>
      <c r="S407" s="53"/>
      <c r="T407" s="53"/>
      <c r="U407" s="53"/>
    </row>
    <row r="408" spans="1:21" s="39" customFormat="1" ht="17.25" customHeight="1" x14ac:dyDescent="0.2">
      <c r="A408" s="217"/>
      <c r="B408" s="65" t="s">
        <v>6</v>
      </c>
      <c r="C408" s="70">
        <f>SUM(C409:C414)</f>
        <v>1004.5039999999999</v>
      </c>
      <c r="D408" s="70">
        <f>SUM(D409:D414)</f>
        <v>932.38900000000001</v>
      </c>
      <c r="E408" s="70">
        <f>SUM(E409:E414)</f>
        <v>932.38900000000001</v>
      </c>
      <c r="F408" s="217"/>
      <c r="G408" s="217"/>
      <c r="H408" s="217"/>
      <c r="I408" s="217"/>
      <c r="J408" s="53"/>
      <c r="K408" s="53"/>
      <c r="L408" s="53"/>
      <c r="M408" s="53"/>
      <c r="N408" s="53"/>
      <c r="O408" s="53"/>
      <c r="P408" s="53"/>
      <c r="Q408" s="53"/>
      <c r="R408" s="53"/>
      <c r="S408" s="53"/>
      <c r="T408" s="53"/>
      <c r="U408" s="53"/>
    </row>
    <row r="409" spans="1:21" s="39" customFormat="1" ht="21" customHeight="1" x14ac:dyDescent="0.2">
      <c r="A409" s="217"/>
      <c r="B409" s="65" t="s">
        <v>7</v>
      </c>
      <c r="C409" s="50">
        <v>0</v>
      </c>
      <c r="D409" s="50">
        <v>0</v>
      </c>
      <c r="E409" s="50">
        <v>0</v>
      </c>
      <c r="F409" s="217"/>
      <c r="G409" s="217"/>
      <c r="H409" s="217"/>
      <c r="I409" s="217"/>
      <c r="J409" s="53"/>
      <c r="K409" s="53"/>
      <c r="L409" s="53"/>
      <c r="M409" s="53"/>
      <c r="N409" s="53"/>
      <c r="O409" s="53"/>
      <c r="P409" s="53"/>
      <c r="Q409" s="53"/>
      <c r="R409" s="53"/>
      <c r="S409" s="53"/>
      <c r="T409" s="53"/>
      <c r="U409" s="53"/>
    </row>
    <row r="410" spans="1:21" s="39" customFormat="1" ht="20.25" customHeight="1" x14ac:dyDescent="0.2">
      <c r="A410" s="217"/>
      <c r="B410" s="65" t="s">
        <v>8</v>
      </c>
      <c r="C410" s="50">
        <v>1004.5039999999999</v>
      </c>
      <c r="D410" s="50">
        <v>932.38900000000001</v>
      </c>
      <c r="E410" s="50">
        <v>932.38900000000001</v>
      </c>
      <c r="F410" s="217"/>
      <c r="G410" s="217"/>
      <c r="H410" s="217"/>
      <c r="I410" s="217"/>
      <c r="J410" s="53"/>
      <c r="K410" s="53"/>
      <c r="L410" s="53"/>
      <c r="M410" s="53"/>
      <c r="N410" s="53"/>
      <c r="O410" s="53"/>
      <c r="P410" s="53"/>
      <c r="Q410" s="53"/>
      <c r="R410" s="53"/>
      <c r="S410" s="53"/>
      <c r="T410" s="53"/>
      <c r="U410" s="53"/>
    </row>
    <row r="411" spans="1:21" s="39" customFormat="1" ht="17.25" customHeight="1" x14ac:dyDescent="0.2">
      <c r="A411" s="217"/>
      <c r="B411" s="65" t="s">
        <v>9</v>
      </c>
      <c r="C411" s="50">
        <v>0</v>
      </c>
      <c r="D411" s="50">
        <v>0</v>
      </c>
      <c r="E411" s="50">
        <v>0</v>
      </c>
      <c r="F411" s="217"/>
      <c r="G411" s="217"/>
      <c r="H411" s="217"/>
      <c r="I411" s="217"/>
      <c r="J411" s="53"/>
      <c r="K411" s="53"/>
      <c r="L411" s="53"/>
      <c r="M411" s="53"/>
      <c r="N411" s="53"/>
      <c r="O411" s="53"/>
      <c r="P411" s="53"/>
      <c r="Q411" s="53"/>
      <c r="R411" s="53"/>
      <c r="S411" s="53"/>
      <c r="T411" s="53"/>
      <c r="U411" s="53"/>
    </row>
    <row r="412" spans="1:21" s="39" customFormat="1" ht="15.75" customHeight="1" x14ac:dyDescent="0.2">
      <c r="A412" s="217"/>
      <c r="B412" s="65" t="s">
        <v>10</v>
      </c>
      <c r="C412" s="50">
        <v>0</v>
      </c>
      <c r="D412" s="50">
        <v>0</v>
      </c>
      <c r="E412" s="50">
        <v>0</v>
      </c>
      <c r="F412" s="217"/>
      <c r="G412" s="217"/>
      <c r="H412" s="217"/>
      <c r="I412" s="217"/>
      <c r="J412" s="53"/>
      <c r="K412" s="53"/>
      <c r="L412" s="53"/>
      <c r="M412" s="53"/>
      <c r="N412" s="53"/>
      <c r="O412" s="53"/>
      <c r="P412" s="53"/>
      <c r="Q412" s="53"/>
      <c r="R412" s="53"/>
      <c r="S412" s="53"/>
      <c r="T412" s="53"/>
      <c r="U412" s="53"/>
    </row>
    <row r="413" spans="1:21" s="39" customFormat="1" ht="15" customHeight="1" x14ac:dyDescent="0.2">
      <c r="A413" s="217"/>
      <c r="B413" s="65" t="s">
        <v>243</v>
      </c>
      <c r="C413" s="50">
        <v>0</v>
      </c>
      <c r="D413" s="50">
        <v>0</v>
      </c>
      <c r="E413" s="50">
        <v>0</v>
      </c>
      <c r="F413" s="217"/>
      <c r="G413" s="217"/>
      <c r="H413" s="217"/>
      <c r="I413" s="217"/>
      <c r="J413" s="53"/>
      <c r="K413" s="53"/>
      <c r="L413" s="53"/>
      <c r="M413" s="53"/>
      <c r="N413" s="53"/>
      <c r="O413" s="53"/>
      <c r="P413" s="53"/>
      <c r="Q413" s="53"/>
      <c r="R413" s="53"/>
      <c r="S413" s="53"/>
      <c r="T413" s="53"/>
      <c r="U413" s="53"/>
    </row>
    <row r="414" spans="1:21" s="39" customFormat="1" ht="15.75" customHeight="1" x14ac:dyDescent="0.2">
      <c r="A414" s="217"/>
      <c r="B414" s="65" t="s">
        <v>237</v>
      </c>
      <c r="C414" s="50">
        <v>0</v>
      </c>
      <c r="D414" s="50">
        <v>0</v>
      </c>
      <c r="E414" s="50">
        <v>0</v>
      </c>
      <c r="F414" s="217"/>
      <c r="G414" s="217"/>
      <c r="H414" s="217"/>
      <c r="I414" s="217"/>
      <c r="J414" s="53"/>
      <c r="K414" s="53"/>
      <c r="L414" s="53"/>
      <c r="M414" s="53"/>
      <c r="N414" s="53"/>
      <c r="O414" s="53"/>
      <c r="P414" s="53"/>
      <c r="Q414" s="53"/>
      <c r="R414" s="53"/>
      <c r="S414" s="53"/>
      <c r="T414" s="53"/>
      <c r="U414" s="53"/>
    </row>
    <row r="415" spans="1:21" s="39" customFormat="1" ht="14.25" customHeight="1" x14ac:dyDescent="0.2">
      <c r="A415" s="218"/>
      <c r="B415" s="65" t="s">
        <v>279</v>
      </c>
      <c r="C415" s="50">
        <f>C410</f>
        <v>1004.5039999999999</v>
      </c>
      <c r="D415" s="50">
        <f>D410</f>
        <v>932.38900000000001</v>
      </c>
      <c r="E415" s="50">
        <f>E410</f>
        <v>932.38900000000001</v>
      </c>
      <c r="F415" s="218"/>
      <c r="G415" s="218"/>
      <c r="H415" s="218"/>
      <c r="I415" s="218"/>
      <c r="J415" s="53"/>
      <c r="K415" s="53"/>
      <c r="L415" s="53"/>
      <c r="M415" s="53"/>
      <c r="N415" s="53"/>
      <c r="O415" s="53"/>
      <c r="P415" s="53"/>
      <c r="Q415" s="53"/>
      <c r="R415" s="53"/>
      <c r="S415" s="53"/>
      <c r="T415" s="53"/>
      <c r="U415" s="53"/>
    </row>
    <row r="416" spans="1:21" s="39" customFormat="1" ht="35.25" customHeight="1" x14ac:dyDescent="0.2">
      <c r="A416" s="216" t="s">
        <v>39</v>
      </c>
      <c r="B416" s="71" t="s">
        <v>304</v>
      </c>
      <c r="C416" s="70"/>
      <c r="D416" s="70"/>
      <c r="E416" s="70"/>
      <c r="F416" s="216" t="s">
        <v>491</v>
      </c>
      <c r="G416" s="216" t="s">
        <v>491</v>
      </c>
      <c r="H416" s="216"/>
      <c r="I416" s="216" t="s">
        <v>595</v>
      </c>
      <c r="J416" s="53"/>
      <c r="K416" s="53"/>
      <c r="L416" s="53"/>
      <c r="M416" s="53"/>
      <c r="N416" s="53"/>
      <c r="O416" s="53"/>
      <c r="P416" s="53"/>
      <c r="Q416" s="53"/>
      <c r="R416" s="53"/>
      <c r="S416" s="53"/>
      <c r="T416" s="53"/>
      <c r="U416" s="53"/>
    </row>
    <row r="417" spans="1:21" s="39" customFormat="1" ht="18.75" customHeight="1" x14ac:dyDescent="0.2">
      <c r="A417" s="217"/>
      <c r="B417" s="65" t="s">
        <v>6</v>
      </c>
      <c r="C417" s="70">
        <f>SUM(C418:C423)</f>
        <v>738.245</v>
      </c>
      <c r="D417" s="70">
        <f>SUM(D418:D423)</f>
        <v>738.245</v>
      </c>
      <c r="E417" s="70">
        <f>SUM(E418:E423)</f>
        <v>738.245</v>
      </c>
      <c r="F417" s="217"/>
      <c r="G417" s="217"/>
      <c r="H417" s="217"/>
      <c r="I417" s="217"/>
      <c r="J417" s="53"/>
      <c r="K417" s="53"/>
      <c r="L417" s="53"/>
      <c r="M417" s="53"/>
      <c r="N417" s="53"/>
      <c r="O417" s="53"/>
      <c r="P417" s="53"/>
      <c r="Q417" s="53"/>
      <c r="R417" s="53"/>
      <c r="S417" s="53"/>
      <c r="T417" s="53"/>
      <c r="U417" s="53"/>
    </row>
    <row r="418" spans="1:21" s="39" customFormat="1" ht="20.25" customHeight="1" x14ac:dyDescent="0.2">
      <c r="A418" s="217"/>
      <c r="B418" s="65" t="s">
        <v>7</v>
      </c>
      <c r="C418" s="50">
        <v>0</v>
      </c>
      <c r="D418" s="50">
        <v>0</v>
      </c>
      <c r="E418" s="50">
        <v>0</v>
      </c>
      <c r="F418" s="217"/>
      <c r="G418" s="217"/>
      <c r="H418" s="217"/>
      <c r="I418" s="217"/>
      <c r="J418" s="53"/>
      <c r="K418" s="53"/>
      <c r="L418" s="53"/>
      <c r="M418" s="53"/>
      <c r="N418" s="53"/>
      <c r="O418" s="53"/>
      <c r="P418" s="53"/>
      <c r="Q418" s="53"/>
      <c r="R418" s="53"/>
      <c r="S418" s="53"/>
      <c r="T418" s="53"/>
      <c r="U418" s="53"/>
    </row>
    <row r="419" spans="1:21" s="39" customFormat="1" ht="18" customHeight="1" x14ac:dyDescent="0.2">
      <c r="A419" s="217"/>
      <c r="B419" s="65" t="s">
        <v>8</v>
      </c>
      <c r="C419" s="50">
        <v>738.245</v>
      </c>
      <c r="D419" s="50">
        <v>738.245</v>
      </c>
      <c r="E419" s="50">
        <v>738.245</v>
      </c>
      <c r="F419" s="217"/>
      <c r="G419" s="217"/>
      <c r="H419" s="217"/>
      <c r="I419" s="217"/>
      <c r="J419" s="53"/>
      <c r="K419" s="53"/>
      <c r="L419" s="53"/>
      <c r="M419" s="53"/>
      <c r="N419" s="53"/>
      <c r="O419" s="53"/>
      <c r="P419" s="53"/>
      <c r="Q419" s="53"/>
      <c r="R419" s="53"/>
      <c r="S419" s="53"/>
      <c r="T419" s="53"/>
      <c r="U419" s="53"/>
    </row>
    <row r="420" spans="1:21" s="39" customFormat="1" ht="17.25" customHeight="1" x14ac:dyDescent="0.2">
      <c r="A420" s="217"/>
      <c r="B420" s="65" t="s">
        <v>9</v>
      </c>
      <c r="C420" s="50">
        <v>0</v>
      </c>
      <c r="D420" s="50">
        <v>0</v>
      </c>
      <c r="E420" s="50">
        <v>0</v>
      </c>
      <c r="F420" s="217"/>
      <c r="G420" s="217"/>
      <c r="H420" s="217"/>
      <c r="I420" s="217"/>
      <c r="J420" s="53"/>
      <c r="K420" s="53"/>
      <c r="L420" s="53"/>
      <c r="M420" s="53"/>
      <c r="N420" s="53"/>
      <c r="O420" s="53"/>
      <c r="P420" s="53"/>
      <c r="Q420" s="53"/>
      <c r="R420" s="53"/>
      <c r="S420" s="53"/>
      <c r="T420" s="53"/>
      <c r="U420" s="53"/>
    </row>
    <row r="421" spans="1:21" s="39" customFormat="1" ht="16.5" customHeight="1" x14ac:dyDescent="0.2">
      <c r="A421" s="217"/>
      <c r="B421" s="65" t="s">
        <v>10</v>
      </c>
      <c r="C421" s="50">
        <v>0</v>
      </c>
      <c r="D421" s="50">
        <v>0</v>
      </c>
      <c r="E421" s="50">
        <v>0</v>
      </c>
      <c r="F421" s="217"/>
      <c r="G421" s="217"/>
      <c r="H421" s="217"/>
      <c r="I421" s="217"/>
      <c r="J421" s="53"/>
      <c r="K421" s="53"/>
      <c r="L421" s="53"/>
      <c r="M421" s="53"/>
      <c r="N421" s="53"/>
      <c r="O421" s="53"/>
      <c r="P421" s="53"/>
      <c r="Q421" s="53"/>
      <c r="R421" s="53"/>
      <c r="S421" s="53"/>
      <c r="T421" s="53"/>
      <c r="U421" s="53"/>
    </row>
    <row r="422" spans="1:21" s="39" customFormat="1" ht="15" customHeight="1" x14ac:dyDescent="0.2">
      <c r="A422" s="217"/>
      <c r="B422" s="65" t="s">
        <v>243</v>
      </c>
      <c r="C422" s="50">
        <v>0</v>
      </c>
      <c r="D422" s="50">
        <v>0</v>
      </c>
      <c r="E422" s="50">
        <v>0</v>
      </c>
      <c r="F422" s="217"/>
      <c r="G422" s="217"/>
      <c r="H422" s="217"/>
      <c r="I422" s="217"/>
      <c r="J422" s="53"/>
      <c r="K422" s="53"/>
      <c r="L422" s="53"/>
      <c r="M422" s="53"/>
      <c r="N422" s="53"/>
      <c r="O422" s="53"/>
      <c r="P422" s="53"/>
      <c r="Q422" s="53"/>
      <c r="R422" s="53"/>
      <c r="S422" s="53"/>
      <c r="T422" s="53"/>
      <c r="U422" s="53"/>
    </row>
    <row r="423" spans="1:21" s="39" customFormat="1" ht="16.5" customHeight="1" x14ac:dyDescent="0.2">
      <c r="A423" s="217"/>
      <c r="B423" s="65" t="s">
        <v>237</v>
      </c>
      <c r="C423" s="50">
        <v>0</v>
      </c>
      <c r="D423" s="50">
        <v>0</v>
      </c>
      <c r="E423" s="50">
        <v>0</v>
      </c>
      <c r="F423" s="217"/>
      <c r="G423" s="217"/>
      <c r="H423" s="217"/>
      <c r="I423" s="217"/>
      <c r="J423" s="53"/>
      <c r="K423" s="53"/>
      <c r="L423" s="53"/>
      <c r="M423" s="53"/>
      <c r="N423" s="53"/>
      <c r="O423" s="53"/>
      <c r="P423" s="53"/>
      <c r="Q423" s="53"/>
      <c r="R423" s="53"/>
      <c r="S423" s="53"/>
      <c r="T423" s="53"/>
      <c r="U423" s="53"/>
    </row>
    <row r="424" spans="1:21" s="39" customFormat="1" ht="15" customHeight="1" x14ac:dyDescent="0.2">
      <c r="A424" s="217"/>
      <c r="B424" s="65" t="s">
        <v>279</v>
      </c>
      <c r="C424" s="50">
        <f>C419</f>
        <v>738.245</v>
      </c>
      <c r="D424" s="50">
        <f>D419</f>
        <v>738.245</v>
      </c>
      <c r="E424" s="50">
        <f>E419</f>
        <v>738.245</v>
      </c>
      <c r="F424" s="218"/>
      <c r="G424" s="218"/>
      <c r="H424" s="218"/>
      <c r="I424" s="218"/>
      <c r="J424" s="53"/>
      <c r="K424" s="53"/>
      <c r="L424" s="53"/>
      <c r="M424" s="53"/>
      <c r="N424" s="53"/>
      <c r="O424" s="53"/>
      <c r="P424" s="53"/>
      <c r="Q424" s="53"/>
      <c r="R424" s="53"/>
      <c r="S424" s="53"/>
      <c r="T424" s="53"/>
      <c r="U424" s="53"/>
    </row>
    <row r="425" spans="1:21" s="39" customFormat="1" ht="30.75" customHeight="1" x14ac:dyDescent="0.2">
      <c r="A425" s="216" t="s">
        <v>596</v>
      </c>
      <c r="B425" s="71" t="s">
        <v>597</v>
      </c>
      <c r="C425" s="70"/>
      <c r="D425" s="70"/>
      <c r="E425" s="70"/>
      <c r="F425" s="216" t="s">
        <v>606</v>
      </c>
      <c r="G425" s="216" t="s">
        <v>645</v>
      </c>
      <c r="H425" s="216"/>
      <c r="I425" s="216" t="s">
        <v>598</v>
      </c>
      <c r="J425" s="53"/>
      <c r="K425" s="53"/>
      <c r="L425" s="53"/>
      <c r="M425" s="53"/>
      <c r="N425" s="53"/>
      <c r="O425" s="53"/>
      <c r="P425" s="53"/>
      <c r="Q425" s="53"/>
      <c r="R425" s="53"/>
      <c r="S425" s="53"/>
      <c r="T425" s="53"/>
      <c r="U425" s="53"/>
    </row>
    <row r="426" spans="1:21" s="39" customFormat="1" ht="17.25" customHeight="1" x14ac:dyDescent="0.2">
      <c r="A426" s="217"/>
      <c r="B426" s="65" t="s">
        <v>6</v>
      </c>
      <c r="C426" s="70">
        <f>SUM(C427:C432)</f>
        <v>30000</v>
      </c>
      <c r="D426" s="70">
        <f>SUM(D427:D432)</f>
        <v>30000</v>
      </c>
      <c r="E426" s="70">
        <f>SUM(E427:E432)</f>
        <v>30000</v>
      </c>
      <c r="F426" s="217"/>
      <c r="G426" s="217"/>
      <c r="H426" s="217"/>
      <c r="I426" s="217"/>
      <c r="J426" s="53"/>
      <c r="K426" s="53"/>
      <c r="L426" s="53"/>
      <c r="M426" s="53"/>
      <c r="N426" s="53"/>
      <c r="O426" s="53"/>
      <c r="P426" s="53"/>
      <c r="Q426" s="53"/>
      <c r="R426" s="53"/>
      <c r="S426" s="53"/>
      <c r="T426" s="53"/>
      <c r="U426" s="53"/>
    </row>
    <row r="427" spans="1:21" s="39" customFormat="1" ht="18" customHeight="1" x14ac:dyDescent="0.2">
      <c r="A427" s="217"/>
      <c r="B427" s="65" t="s">
        <v>7</v>
      </c>
      <c r="C427" s="50">
        <v>0</v>
      </c>
      <c r="D427" s="50">
        <v>0</v>
      </c>
      <c r="E427" s="50">
        <v>0</v>
      </c>
      <c r="F427" s="217"/>
      <c r="G427" s="217"/>
      <c r="H427" s="217"/>
      <c r="I427" s="217"/>
      <c r="J427" s="53"/>
      <c r="K427" s="53"/>
      <c r="L427" s="53"/>
      <c r="M427" s="53"/>
      <c r="N427" s="53"/>
      <c r="O427" s="53"/>
      <c r="P427" s="53"/>
      <c r="Q427" s="53"/>
      <c r="R427" s="53"/>
      <c r="S427" s="53"/>
      <c r="T427" s="53"/>
      <c r="U427" s="53"/>
    </row>
    <row r="428" spans="1:21" s="39" customFormat="1" ht="19.5" customHeight="1" x14ac:dyDescent="0.2">
      <c r="A428" s="217"/>
      <c r="B428" s="65" t="s">
        <v>8</v>
      </c>
      <c r="C428" s="50">
        <v>30000</v>
      </c>
      <c r="D428" s="50">
        <v>30000</v>
      </c>
      <c r="E428" s="50">
        <v>30000</v>
      </c>
      <c r="F428" s="217"/>
      <c r="G428" s="217"/>
      <c r="H428" s="217"/>
      <c r="I428" s="217"/>
      <c r="J428" s="53"/>
      <c r="K428" s="53"/>
      <c r="L428" s="53"/>
      <c r="M428" s="53"/>
      <c r="N428" s="53"/>
      <c r="O428" s="53"/>
      <c r="P428" s="53"/>
      <c r="Q428" s="53"/>
      <c r="R428" s="53"/>
      <c r="S428" s="53"/>
      <c r="T428" s="53"/>
      <c r="U428" s="53"/>
    </row>
    <row r="429" spans="1:21" s="39" customFormat="1" ht="15.75" customHeight="1" x14ac:dyDescent="0.2">
      <c r="A429" s="217"/>
      <c r="B429" s="65" t="s">
        <v>9</v>
      </c>
      <c r="C429" s="50">
        <v>0</v>
      </c>
      <c r="D429" s="50">
        <v>0</v>
      </c>
      <c r="E429" s="50">
        <v>0</v>
      </c>
      <c r="F429" s="217"/>
      <c r="G429" s="217"/>
      <c r="H429" s="217"/>
      <c r="I429" s="217"/>
      <c r="J429" s="53"/>
      <c r="K429" s="53"/>
      <c r="L429" s="53"/>
      <c r="M429" s="53"/>
      <c r="N429" s="53"/>
      <c r="O429" s="53"/>
      <c r="P429" s="53"/>
      <c r="Q429" s="53"/>
      <c r="R429" s="53"/>
      <c r="S429" s="53"/>
      <c r="T429" s="53"/>
      <c r="U429" s="53"/>
    </row>
    <row r="430" spans="1:21" s="39" customFormat="1" ht="14.25" customHeight="1" x14ac:dyDescent="0.2">
      <c r="A430" s="217"/>
      <c r="B430" s="65" t="s">
        <v>10</v>
      </c>
      <c r="C430" s="50">
        <v>0</v>
      </c>
      <c r="D430" s="50">
        <v>0</v>
      </c>
      <c r="E430" s="50">
        <v>0</v>
      </c>
      <c r="F430" s="217"/>
      <c r="G430" s="217"/>
      <c r="H430" s="217"/>
      <c r="I430" s="217"/>
      <c r="J430" s="53"/>
      <c r="K430" s="53"/>
      <c r="L430" s="53"/>
      <c r="M430" s="53"/>
      <c r="N430" s="53"/>
      <c r="O430" s="53"/>
      <c r="P430" s="53"/>
      <c r="Q430" s="53"/>
      <c r="R430" s="53"/>
      <c r="S430" s="53"/>
      <c r="T430" s="53"/>
      <c r="U430" s="53"/>
    </row>
    <row r="431" spans="1:21" s="39" customFormat="1" ht="15" customHeight="1" x14ac:dyDescent="0.2">
      <c r="A431" s="217"/>
      <c r="B431" s="65" t="s">
        <v>243</v>
      </c>
      <c r="C431" s="50">
        <v>0</v>
      </c>
      <c r="D431" s="50">
        <v>0</v>
      </c>
      <c r="E431" s="50">
        <v>0</v>
      </c>
      <c r="F431" s="217"/>
      <c r="G431" s="217"/>
      <c r="H431" s="217"/>
      <c r="I431" s="217"/>
      <c r="J431" s="53"/>
      <c r="K431" s="53"/>
      <c r="L431" s="53"/>
      <c r="M431" s="53"/>
      <c r="N431" s="53"/>
      <c r="O431" s="53"/>
      <c r="P431" s="53"/>
      <c r="Q431" s="53"/>
      <c r="R431" s="53"/>
      <c r="S431" s="53"/>
      <c r="T431" s="53"/>
      <c r="U431" s="53"/>
    </row>
    <row r="432" spans="1:21" s="39" customFormat="1" ht="19.5" customHeight="1" x14ac:dyDescent="0.2">
      <c r="A432" s="217"/>
      <c r="B432" s="65" t="s">
        <v>237</v>
      </c>
      <c r="C432" s="50">
        <v>0</v>
      </c>
      <c r="D432" s="50">
        <v>0</v>
      </c>
      <c r="E432" s="50">
        <v>0</v>
      </c>
      <c r="F432" s="217"/>
      <c r="G432" s="217"/>
      <c r="H432" s="217"/>
      <c r="I432" s="217"/>
      <c r="J432" s="53"/>
      <c r="K432" s="53"/>
      <c r="L432" s="53"/>
      <c r="M432" s="53"/>
      <c r="N432" s="53"/>
      <c r="O432" s="53"/>
      <c r="P432" s="53"/>
      <c r="Q432" s="53"/>
      <c r="R432" s="53"/>
      <c r="S432" s="53"/>
      <c r="T432" s="53"/>
      <c r="U432" s="53"/>
    </row>
    <row r="433" spans="1:21" s="39" customFormat="1" ht="13.5" customHeight="1" x14ac:dyDescent="0.2">
      <c r="A433" s="217"/>
      <c r="B433" s="65" t="s">
        <v>279</v>
      </c>
      <c r="C433" s="50">
        <f>C428</f>
        <v>30000</v>
      </c>
      <c r="D433" s="50">
        <f>D428</f>
        <v>30000</v>
      </c>
      <c r="E433" s="50">
        <f>E428</f>
        <v>30000</v>
      </c>
      <c r="F433" s="218"/>
      <c r="G433" s="218"/>
      <c r="H433" s="218"/>
      <c r="I433" s="218"/>
      <c r="J433" s="53"/>
      <c r="K433" s="53"/>
      <c r="L433" s="53"/>
      <c r="M433" s="53"/>
      <c r="N433" s="53"/>
      <c r="O433" s="53"/>
      <c r="P433" s="53"/>
      <c r="Q433" s="53"/>
      <c r="R433" s="53"/>
      <c r="S433" s="53"/>
      <c r="T433" s="53"/>
      <c r="U433" s="53"/>
    </row>
    <row r="434" spans="1:21" s="39" customFormat="1" ht="14.25" customHeight="1" x14ac:dyDescent="0.2">
      <c r="A434" s="219" t="s">
        <v>305</v>
      </c>
      <c r="B434" s="219"/>
      <c r="C434" s="219"/>
      <c r="D434" s="219"/>
      <c r="E434" s="219"/>
      <c r="F434" s="219"/>
      <c r="G434" s="219"/>
      <c r="H434" s="219"/>
      <c r="I434" s="219"/>
      <c r="J434" s="53"/>
      <c r="K434" s="53"/>
      <c r="L434" s="53"/>
      <c r="M434" s="53"/>
      <c r="N434" s="53"/>
      <c r="O434" s="53"/>
      <c r="P434" s="53"/>
      <c r="Q434" s="53"/>
      <c r="R434" s="53"/>
      <c r="S434" s="53"/>
      <c r="T434" s="53"/>
      <c r="U434" s="53"/>
    </row>
    <row r="435" spans="1:21" s="39" customFormat="1" ht="17.25" customHeight="1" x14ac:dyDescent="0.2">
      <c r="A435" s="220"/>
      <c r="B435" s="65" t="s">
        <v>244</v>
      </c>
      <c r="C435" s="67">
        <f>SUM(C436:C441)</f>
        <v>259573.07814999999</v>
      </c>
      <c r="D435" s="67">
        <f>SUM(D436:D441)</f>
        <v>259527.72225999998</v>
      </c>
      <c r="E435" s="67">
        <f>SUM(E436:E441)</f>
        <v>259527.72225999998</v>
      </c>
      <c r="F435" s="219"/>
      <c r="G435" s="219"/>
      <c r="H435" s="219"/>
      <c r="I435" s="219"/>
      <c r="J435" s="53"/>
      <c r="K435" s="53"/>
      <c r="L435" s="53"/>
      <c r="M435" s="53"/>
      <c r="N435" s="53"/>
      <c r="O435" s="53"/>
      <c r="P435" s="53"/>
      <c r="Q435" s="53"/>
      <c r="R435" s="53"/>
      <c r="S435" s="53"/>
      <c r="T435" s="53"/>
      <c r="U435" s="53"/>
    </row>
    <row r="436" spans="1:21" s="39" customFormat="1" ht="19.5" customHeight="1" x14ac:dyDescent="0.2">
      <c r="A436" s="220"/>
      <c r="B436" s="65" t="s">
        <v>7</v>
      </c>
      <c r="C436" s="73">
        <f>C444+C471</f>
        <v>43684.2</v>
      </c>
      <c r="D436" s="73">
        <f t="shared" ref="D436:E436" si="28">D444+D471</f>
        <v>43644.755749999997</v>
      </c>
      <c r="E436" s="73">
        <f t="shared" si="28"/>
        <v>43644.755749999997</v>
      </c>
      <c r="F436" s="219"/>
      <c r="G436" s="219"/>
      <c r="H436" s="219"/>
      <c r="I436" s="219"/>
      <c r="J436" s="53"/>
      <c r="K436" s="53"/>
      <c r="L436" s="53"/>
      <c r="M436" s="53"/>
      <c r="N436" s="53"/>
      <c r="O436" s="53"/>
      <c r="P436" s="53"/>
      <c r="Q436" s="53"/>
      <c r="R436" s="53"/>
      <c r="S436" s="53"/>
      <c r="T436" s="53"/>
      <c r="U436" s="53"/>
    </row>
    <row r="437" spans="1:21" s="39" customFormat="1" ht="18" customHeight="1" x14ac:dyDescent="0.2">
      <c r="A437" s="220"/>
      <c r="B437" s="65" t="s">
        <v>8</v>
      </c>
      <c r="C437" s="73">
        <f t="shared" ref="C437:E441" si="29">C445+C472</f>
        <v>136568.97815000001</v>
      </c>
      <c r="D437" s="73">
        <f t="shared" si="29"/>
        <v>136563.06651</v>
      </c>
      <c r="E437" s="73">
        <f t="shared" si="29"/>
        <v>136563.06651</v>
      </c>
      <c r="F437" s="219"/>
      <c r="G437" s="219"/>
      <c r="H437" s="219"/>
      <c r="I437" s="219"/>
      <c r="J437" s="53"/>
      <c r="K437" s="53"/>
      <c r="L437" s="53"/>
      <c r="M437" s="53"/>
      <c r="N437" s="53"/>
      <c r="O437" s="53"/>
      <c r="P437" s="53"/>
      <c r="Q437" s="53"/>
      <c r="R437" s="53"/>
      <c r="S437" s="53"/>
      <c r="T437" s="53"/>
      <c r="U437" s="53"/>
    </row>
    <row r="438" spans="1:21" s="39" customFormat="1" ht="18" customHeight="1" x14ac:dyDescent="0.2">
      <c r="A438" s="220"/>
      <c r="B438" s="65" t="s">
        <v>9</v>
      </c>
      <c r="C438" s="73">
        <f t="shared" si="29"/>
        <v>0</v>
      </c>
      <c r="D438" s="73">
        <f t="shared" si="29"/>
        <v>0</v>
      </c>
      <c r="E438" s="73">
        <f t="shared" si="29"/>
        <v>0</v>
      </c>
      <c r="F438" s="219"/>
      <c r="G438" s="219"/>
      <c r="H438" s="219"/>
      <c r="I438" s="219"/>
      <c r="J438" s="53"/>
      <c r="K438" s="53"/>
      <c r="L438" s="53"/>
      <c r="M438" s="53"/>
      <c r="N438" s="53"/>
      <c r="O438" s="53"/>
      <c r="P438" s="53"/>
      <c r="Q438" s="53"/>
      <c r="R438" s="53"/>
      <c r="S438" s="53"/>
      <c r="T438" s="53"/>
      <c r="U438" s="53"/>
    </row>
    <row r="439" spans="1:21" s="39" customFormat="1" ht="12.75" customHeight="1" x14ac:dyDescent="0.2">
      <c r="A439" s="220"/>
      <c r="B439" s="65" t="s">
        <v>10</v>
      </c>
      <c r="C439" s="73">
        <f t="shared" si="29"/>
        <v>0</v>
      </c>
      <c r="D439" s="73">
        <f t="shared" si="29"/>
        <v>0</v>
      </c>
      <c r="E439" s="73">
        <f t="shared" si="29"/>
        <v>0</v>
      </c>
      <c r="F439" s="219"/>
      <c r="G439" s="219"/>
      <c r="H439" s="219"/>
      <c r="I439" s="219"/>
      <c r="J439" s="53"/>
      <c r="K439" s="53"/>
      <c r="L439" s="53"/>
      <c r="M439" s="53"/>
      <c r="N439" s="53"/>
      <c r="O439" s="53"/>
      <c r="P439" s="53"/>
      <c r="Q439" s="53"/>
      <c r="R439" s="53"/>
      <c r="S439" s="53"/>
      <c r="T439" s="53"/>
      <c r="U439" s="53"/>
    </row>
    <row r="440" spans="1:21" s="39" customFormat="1" ht="12.75" customHeight="1" x14ac:dyDescent="0.2">
      <c r="A440" s="220"/>
      <c r="B440" s="65" t="s">
        <v>243</v>
      </c>
      <c r="C440" s="73">
        <f t="shared" si="29"/>
        <v>0</v>
      </c>
      <c r="D440" s="73">
        <f t="shared" si="29"/>
        <v>0</v>
      </c>
      <c r="E440" s="73">
        <f t="shared" si="29"/>
        <v>0</v>
      </c>
      <c r="F440" s="219"/>
      <c r="G440" s="219"/>
      <c r="H440" s="219"/>
      <c r="I440" s="219"/>
      <c r="J440" s="53"/>
      <c r="K440" s="53"/>
      <c r="L440" s="53"/>
      <c r="M440" s="53"/>
      <c r="N440" s="53"/>
      <c r="O440" s="53"/>
      <c r="P440" s="53"/>
      <c r="Q440" s="53"/>
      <c r="R440" s="53"/>
      <c r="S440" s="53"/>
      <c r="T440" s="53"/>
      <c r="U440" s="53"/>
    </row>
    <row r="441" spans="1:21" s="39" customFormat="1" ht="12.75" customHeight="1" x14ac:dyDescent="0.2">
      <c r="A441" s="220"/>
      <c r="B441" s="65" t="s">
        <v>237</v>
      </c>
      <c r="C441" s="73">
        <f t="shared" si="29"/>
        <v>79319.899999999994</v>
      </c>
      <c r="D441" s="73">
        <f t="shared" si="29"/>
        <v>79319.899999999994</v>
      </c>
      <c r="E441" s="73">
        <f t="shared" si="29"/>
        <v>79319.899999999994</v>
      </c>
      <c r="F441" s="219"/>
      <c r="G441" s="219"/>
      <c r="H441" s="219"/>
      <c r="I441" s="219"/>
      <c r="J441" s="53"/>
      <c r="K441" s="53"/>
      <c r="L441" s="53"/>
      <c r="M441" s="53"/>
      <c r="N441" s="53"/>
      <c r="O441" s="53"/>
      <c r="P441" s="53"/>
      <c r="Q441" s="53"/>
      <c r="R441" s="53"/>
      <c r="S441" s="53"/>
      <c r="T441" s="53"/>
      <c r="U441" s="53"/>
    </row>
    <row r="442" spans="1:21" s="39" customFormat="1" ht="26.25" customHeight="1" x14ac:dyDescent="0.2">
      <c r="A442" s="216" t="s">
        <v>41</v>
      </c>
      <c r="B442" s="71" t="s">
        <v>306</v>
      </c>
      <c r="C442" s="50"/>
      <c r="D442" s="50"/>
      <c r="E442" s="50"/>
      <c r="F442" s="215" t="s">
        <v>817</v>
      </c>
      <c r="G442" s="215"/>
      <c r="H442" s="215"/>
      <c r="I442" s="216"/>
      <c r="J442" s="53"/>
      <c r="K442" s="53"/>
      <c r="L442" s="53"/>
      <c r="M442" s="53"/>
      <c r="N442" s="53"/>
      <c r="O442" s="53"/>
      <c r="P442" s="53"/>
      <c r="Q442" s="53"/>
      <c r="R442" s="53"/>
      <c r="S442" s="53"/>
      <c r="T442" s="53"/>
      <c r="U442" s="53"/>
    </row>
    <row r="443" spans="1:21" s="39" customFormat="1" ht="14.25" customHeight="1" x14ac:dyDescent="0.2">
      <c r="A443" s="217"/>
      <c r="B443" s="65" t="s">
        <v>6</v>
      </c>
      <c r="C443" s="70">
        <f>SUM(C444:C449)</f>
        <v>209366.76558000001</v>
      </c>
      <c r="D443" s="70">
        <f>SUM(D444:D449)</f>
        <v>209366.76558000001</v>
      </c>
      <c r="E443" s="70">
        <f>SUM(E444:E449)</f>
        <v>209366.76558000001</v>
      </c>
      <c r="F443" s="221"/>
      <c r="G443" s="221"/>
      <c r="H443" s="221"/>
      <c r="I443" s="217"/>
      <c r="J443" s="53"/>
      <c r="K443" s="53"/>
      <c r="L443" s="53"/>
      <c r="M443" s="53"/>
      <c r="N443" s="53"/>
      <c r="O443" s="53"/>
      <c r="P443" s="53"/>
      <c r="Q443" s="53"/>
      <c r="R443" s="53"/>
      <c r="S443" s="53"/>
      <c r="T443" s="53"/>
      <c r="U443" s="53"/>
    </row>
    <row r="444" spans="1:21" s="39" customFormat="1" ht="17.25" customHeight="1" x14ac:dyDescent="0.2">
      <c r="A444" s="217"/>
      <c r="B444" s="65" t="s">
        <v>7</v>
      </c>
      <c r="C444" s="50">
        <f t="shared" ref="C444:E449" si="30">C453+C462</f>
        <v>0</v>
      </c>
      <c r="D444" s="50">
        <f t="shared" si="30"/>
        <v>0</v>
      </c>
      <c r="E444" s="50">
        <f t="shared" si="30"/>
        <v>0</v>
      </c>
      <c r="F444" s="221"/>
      <c r="G444" s="221"/>
      <c r="H444" s="221"/>
      <c r="I444" s="217"/>
      <c r="J444" s="53"/>
      <c r="K444" s="53"/>
      <c r="L444" s="53"/>
      <c r="M444" s="53"/>
      <c r="N444" s="53"/>
      <c r="O444" s="53"/>
      <c r="P444" s="53"/>
      <c r="Q444" s="53"/>
      <c r="R444" s="53"/>
      <c r="S444" s="53"/>
      <c r="T444" s="53"/>
      <c r="U444" s="53"/>
    </row>
    <row r="445" spans="1:21" s="39" customFormat="1" ht="14.25" customHeight="1" x14ac:dyDescent="0.2">
      <c r="A445" s="217"/>
      <c r="B445" s="65" t="s">
        <v>8</v>
      </c>
      <c r="C445" s="50">
        <f>C454+C463</f>
        <v>130046.86558</v>
      </c>
      <c r="D445" s="50">
        <f>D454+D463</f>
        <v>130046.86558</v>
      </c>
      <c r="E445" s="50">
        <f>E454+E463</f>
        <v>130046.86558</v>
      </c>
      <c r="F445" s="221"/>
      <c r="G445" s="221"/>
      <c r="H445" s="221"/>
      <c r="I445" s="217"/>
      <c r="J445" s="53"/>
      <c r="K445" s="53"/>
      <c r="L445" s="53"/>
      <c r="M445" s="53"/>
      <c r="N445" s="53"/>
      <c r="O445" s="53"/>
      <c r="P445" s="53"/>
      <c r="Q445" s="53"/>
      <c r="R445" s="53"/>
      <c r="S445" s="53"/>
      <c r="T445" s="53"/>
      <c r="U445" s="53"/>
    </row>
    <row r="446" spans="1:21" s="39" customFormat="1" ht="15" customHeight="1" x14ac:dyDescent="0.2">
      <c r="A446" s="217"/>
      <c r="B446" s="65" t="s">
        <v>9</v>
      </c>
      <c r="C446" s="50">
        <f t="shared" si="30"/>
        <v>0</v>
      </c>
      <c r="D446" s="50">
        <f t="shared" si="30"/>
        <v>0</v>
      </c>
      <c r="E446" s="50">
        <f t="shared" si="30"/>
        <v>0</v>
      </c>
      <c r="F446" s="221"/>
      <c r="G446" s="221"/>
      <c r="H446" s="221"/>
      <c r="I446" s="217"/>
      <c r="J446" s="53"/>
      <c r="K446" s="53"/>
      <c r="L446" s="53"/>
      <c r="M446" s="53"/>
      <c r="N446" s="53"/>
      <c r="O446" s="53"/>
      <c r="P446" s="53"/>
      <c r="Q446" s="53"/>
      <c r="R446" s="53"/>
      <c r="S446" s="53"/>
      <c r="T446" s="53"/>
      <c r="U446" s="53"/>
    </row>
    <row r="447" spans="1:21" s="39" customFormat="1" x14ac:dyDescent="0.2">
      <c r="A447" s="217"/>
      <c r="B447" s="65" t="s">
        <v>10</v>
      </c>
      <c r="C447" s="50">
        <f t="shared" si="30"/>
        <v>0</v>
      </c>
      <c r="D447" s="50">
        <f t="shared" si="30"/>
        <v>0</v>
      </c>
      <c r="E447" s="50">
        <f t="shared" si="30"/>
        <v>0</v>
      </c>
      <c r="F447" s="221"/>
      <c r="G447" s="221"/>
      <c r="H447" s="221"/>
      <c r="I447" s="217"/>
      <c r="J447" s="53"/>
      <c r="K447" s="53"/>
      <c r="L447" s="53"/>
      <c r="M447" s="53"/>
      <c r="N447" s="53"/>
      <c r="O447" s="53"/>
      <c r="P447" s="53"/>
      <c r="Q447" s="53"/>
      <c r="R447" s="53"/>
      <c r="S447" s="53"/>
      <c r="T447" s="53"/>
      <c r="U447" s="53"/>
    </row>
    <row r="448" spans="1:21" s="39" customFormat="1" ht="16.5" customHeight="1" x14ac:dyDescent="0.2">
      <c r="A448" s="217"/>
      <c r="B448" s="65" t="s">
        <v>243</v>
      </c>
      <c r="C448" s="50">
        <f t="shared" si="30"/>
        <v>0</v>
      </c>
      <c r="D448" s="50">
        <f t="shared" si="30"/>
        <v>0</v>
      </c>
      <c r="E448" s="50">
        <f t="shared" si="30"/>
        <v>0</v>
      </c>
      <c r="F448" s="221"/>
      <c r="G448" s="221"/>
      <c r="H448" s="221"/>
      <c r="I448" s="217"/>
      <c r="J448" s="53"/>
      <c r="K448" s="53"/>
      <c r="L448" s="53"/>
      <c r="M448" s="53"/>
      <c r="N448" s="53"/>
      <c r="O448" s="53"/>
      <c r="P448" s="53"/>
      <c r="Q448" s="53"/>
      <c r="R448" s="53"/>
      <c r="S448" s="53"/>
      <c r="T448" s="53"/>
      <c r="U448" s="53"/>
    </row>
    <row r="449" spans="1:21" s="39" customFormat="1" x14ac:dyDescent="0.2">
      <c r="A449" s="217"/>
      <c r="B449" s="65" t="s">
        <v>237</v>
      </c>
      <c r="C449" s="50">
        <f t="shared" si="30"/>
        <v>79319.899999999994</v>
      </c>
      <c r="D449" s="50">
        <f t="shared" si="30"/>
        <v>79319.899999999994</v>
      </c>
      <c r="E449" s="50">
        <f t="shared" si="30"/>
        <v>79319.899999999994</v>
      </c>
      <c r="F449" s="221"/>
      <c r="G449" s="221"/>
      <c r="H449" s="221"/>
      <c r="I449" s="217"/>
      <c r="J449" s="53"/>
      <c r="K449" s="53"/>
      <c r="L449" s="53"/>
      <c r="M449" s="53"/>
      <c r="N449" s="53"/>
      <c r="O449" s="53"/>
      <c r="P449" s="53"/>
      <c r="Q449" s="53"/>
      <c r="R449" s="53"/>
      <c r="S449" s="53"/>
      <c r="T449" s="53"/>
      <c r="U449" s="53"/>
    </row>
    <row r="450" spans="1:21" s="39" customFormat="1" ht="45.75" customHeight="1" x14ac:dyDescent="0.2">
      <c r="A450" s="218"/>
      <c r="B450" s="182" t="s">
        <v>599</v>
      </c>
      <c r="C450" s="183"/>
      <c r="D450" s="183"/>
      <c r="E450" s="183"/>
      <c r="F450" s="188" t="s">
        <v>12</v>
      </c>
      <c r="G450" s="177" t="s">
        <v>561</v>
      </c>
      <c r="H450" s="136" t="s">
        <v>12</v>
      </c>
      <c r="I450" s="218"/>
      <c r="J450" s="53"/>
      <c r="K450" s="53"/>
      <c r="L450" s="53"/>
      <c r="M450" s="53"/>
      <c r="N450" s="53"/>
      <c r="O450" s="53"/>
      <c r="P450" s="53"/>
      <c r="Q450" s="53"/>
      <c r="R450" s="53"/>
      <c r="S450" s="53"/>
      <c r="T450" s="53"/>
      <c r="U450" s="53"/>
    </row>
    <row r="451" spans="1:21" s="39" customFormat="1" ht="43.5" customHeight="1" x14ac:dyDescent="0.2">
      <c r="A451" s="215" t="s">
        <v>42</v>
      </c>
      <c r="B451" s="71" t="s">
        <v>307</v>
      </c>
      <c r="C451" s="75"/>
      <c r="D451" s="75"/>
      <c r="E451" s="70"/>
      <c r="F451" s="216" t="s">
        <v>566</v>
      </c>
      <c r="G451" s="216" t="s">
        <v>491</v>
      </c>
      <c r="H451" s="216"/>
      <c r="I451" s="216" t="s">
        <v>882</v>
      </c>
      <c r="J451" s="53"/>
      <c r="K451" s="53"/>
      <c r="L451" s="53"/>
      <c r="M451" s="53"/>
      <c r="N451" s="53"/>
      <c r="O451" s="53"/>
      <c r="P451" s="53"/>
      <c r="Q451" s="53"/>
      <c r="R451" s="53"/>
      <c r="S451" s="53"/>
      <c r="T451" s="53"/>
      <c r="U451" s="53"/>
    </row>
    <row r="452" spans="1:21" s="39" customFormat="1" ht="19.5" customHeight="1" x14ac:dyDescent="0.2">
      <c r="A452" s="215"/>
      <c r="B452" s="65" t="s">
        <v>6</v>
      </c>
      <c r="C452" s="70">
        <f>SUM(C453:C458)</f>
        <v>120830.58158</v>
      </c>
      <c r="D452" s="70">
        <f>SUM(D453:D458)</f>
        <v>120830.58158</v>
      </c>
      <c r="E452" s="70">
        <f>SUM(E453:E458)</f>
        <v>120830.58158</v>
      </c>
      <c r="F452" s="217"/>
      <c r="G452" s="217"/>
      <c r="H452" s="217"/>
      <c r="I452" s="217"/>
      <c r="J452" s="53"/>
      <c r="K452" s="53"/>
      <c r="L452" s="53"/>
      <c r="M452" s="53"/>
      <c r="N452" s="53"/>
      <c r="O452" s="53"/>
      <c r="P452" s="53"/>
      <c r="Q452" s="53"/>
      <c r="R452" s="53"/>
      <c r="S452" s="53"/>
      <c r="T452" s="53"/>
      <c r="U452" s="53"/>
    </row>
    <row r="453" spans="1:21" s="39" customFormat="1" ht="15.75" customHeight="1" x14ac:dyDescent="0.2">
      <c r="A453" s="215"/>
      <c r="B453" s="65" t="s">
        <v>7</v>
      </c>
      <c r="C453" s="50">
        <v>0</v>
      </c>
      <c r="D453" s="50">
        <v>0</v>
      </c>
      <c r="E453" s="50">
        <v>0</v>
      </c>
      <c r="F453" s="217"/>
      <c r="G453" s="217"/>
      <c r="H453" s="217"/>
      <c r="I453" s="217"/>
      <c r="J453" s="53"/>
      <c r="K453" s="53"/>
      <c r="L453" s="53"/>
      <c r="M453" s="53"/>
      <c r="N453" s="53"/>
      <c r="O453" s="53"/>
      <c r="P453" s="53"/>
      <c r="Q453" s="53"/>
      <c r="R453" s="53"/>
      <c r="S453" s="53"/>
      <c r="T453" s="53"/>
      <c r="U453" s="53"/>
    </row>
    <row r="454" spans="1:21" s="39" customFormat="1" ht="18" customHeight="1" x14ac:dyDescent="0.2">
      <c r="A454" s="215"/>
      <c r="B454" s="65" t="s">
        <v>8</v>
      </c>
      <c r="C454" s="50">
        <v>85778.773579999994</v>
      </c>
      <c r="D454" s="50">
        <v>85778.773579999994</v>
      </c>
      <c r="E454" s="50">
        <v>85778.773579999994</v>
      </c>
      <c r="F454" s="217"/>
      <c r="G454" s="217"/>
      <c r="H454" s="217"/>
      <c r="I454" s="217"/>
      <c r="J454" s="53"/>
      <c r="K454" s="53"/>
      <c r="L454" s="53"/>
      <c r="M454" s="53"/>
      <c r="N454" s="53"/>
      <c r="O454" s="53"/>
      <c r="P454" s="53"/>
      <c r="Q454" s="53"/>
      <c r="R454" s="53"/>
      <c r="S454" s="53"/>
      <c r="T454" s="53"/>
      <c r="U454" s="53"/>
    </row>
    <row r="455" spans="1:21" s="39" customFormat="1" ht="15" customHeight="1" x14ac:dyDescent="0.2">
      <c r="A455" s="215"/>
      <c r="B455" s="65" t="s">
        <v>9</v>
      </c>
      <c r="C455" s="50">
        <v>0</v>
      </c>
      <c r="D455" s="50">
        <v>0</v>
      </c>
      <c r="E455" s="50">
        <v>0</v>
      </c>
      <c r="F455" s="217"/>
      <c r="G455" s="217"/>
      <c r="H455" s="217"/>
      <c r="I455" s="217"/>
      <c r="J455" s="53"/>
      <c r="K455" s="53"/>
      <c r="L455" s="53"/>
      <c r="M455" s="53"/>
      <c r="N455" s="53"/>
      <c r="O455" s="53"/>
      <c r="P455" s="53"/>
      <c r="Q455" s="53"/>
      <c r="R455" s="53"/>
      <c r="S455" s="53"/>
      <c r="T455" s="53"/>
      <c r="U455" s="53"/>
    </row>
    <row r="456" spans="1:21" s="39" customFormat="1" ht="15" customHeight="1" x14ac:dyDescent="0.2">
      <c r="A456" s="215"/>
      <c r="B456" s="65" t="s">
        <v>10</v>
      </c>
      <c r="C456" s="50">
        <v>0</v>
      </c>
      <c r="D456" s="50">
        <v>0</v>
      </c>
      <c r="E456" s="50">
        <v>0</v>
      </c>
      <c r="F456" s="217"/>
      <c r="G456" s="217"/>
      <c r="H456" s="217"/>
      <c r="I456" s="217"/>
      <c r="J456" s="53"/>
      <c r="K456" s="53"/>
      <c r="L456" s="53"/>
      <c r="M456" s="53"/>
      <c r="N456" s="53"/>
      <c r="O456" s="53"/>
      <c r="P456" s="53"/>
      <c r="Q456" s="53"/>
      <c r="R456" s="53"/>
      <c r="S456" s="53"/>
      <c r="T456" s="53"/>
      <c r="U456" s="53"/>
    </row>
    <row r="457" spans="1:21" s="39" customFormat="1" ht="18" customHeight="1" x14ac:dyDescent="0.2">
      <c r="A457" s="215"/>
      <c r="B457" s="65" t="s">
        <v>243</v>
      </c>
      <c r="C457" s="50">
        <v>0</v>
      </c>
      <c r="D457" s="50">
        <v>0</v>
      </c>
      <c r="E457" s="50">
        <v>0</v>
      </c>
      <c r="F457" s="217"/>
      <c r="G457" s="217"/>
      <c r="H457" s="217"/>
      <c r="I457" s="217"/>
      <c r="J457" s="53"/>
      <c r="K457" s="53"/>
      <c r="L457" s="53"/>
      <c r="M457" s="53"/>
      <c r="N457" s="53"/>
      <c r="O457" s="53"/>
      <c r="P457" s="53"/>
      <c r="Q457" s="53"/>
      <c r="R457" s="53"/>
      <c r="S457" s="53"/>
      <c r="T457" s="53"/>
      <c r="U457" s="53"/>
    </row>
    <row r="458" spans="1:21" s="39" customFormat="1" ht="18" customHeight="1" x14ac:dyDescent="0.2">
      <c r="A458" s="215"/>
      <c r="B458" s="65" t="s">
        <v>237</v>
      </c>
      <c r="C458" s="50">
        <v>35051.807999999997</v>
      </c>
      <c r="D458" s="50">
        <v>35051.807999999997</v>
      </c>
      <c r="E458" s="50">
        <v>35051.807999999997</v>
      </c>
      <c r="F458" s="217"/>
      <c r="G458" s="217"/>
      <c r="H458" s="217"/>
      <c r="I458" s="217"/>
      <c r="J458" s="53"/>
      <c r="K458" s="53"/>
      <c r="L458" s="53"/>
      <c r="M458" s="53"/>
      <c r="N458" s="53"/>
      <c r="O458" s="53"/>
      <c r="P458" s="53"/>
      <c r="Q458" s="53"/>
      <c r="R458" s="53"/>
      <c r="S458" s="53"/>
      <c r="T458" s="53"/>
      <c r="U458" s="53"/>
    </row>
    <row r="459" spans="1:21" s="39" customFormat="1" ht="13.5" customHeight="1" x14ac:dyDescent="0.2">
      <c r="A459" s="215"/>
      <c r="B459" s="65" t="s">
        <v>279</v>
      </c>
      <c r="C459" s="50">
        <f>C454</f>
        <v>85778.773579999994</v>
      </c>
      <c r="D459" s="50">
        <f>D454</f>
        <v>85778.773579999994</v>
      </c>
      <c r="E459" s="50">
        <f>E454</f>
        <v>85778.773579999994</v>
      </c>
      <c r="F459" s="218"/>
      <c r="G459" s="218"/>
      <c r="H459" s="218"/>
      <c r="I459" s="218"/>
      <c r="J459" s="53"/>
      <c r="K459" s="53"/>
      <c r="L459" s="53"/>
      <c r="M459" s="53"/>
      <c r="N459" s="53"/>
      <c r="O459" s="53"/>
      <c r="P459" s="53"/>
      <c r="Q459" s="53"/>
      <c r="R459" s="53"/>
      <c r="S459" s="53"/>
      <c r="T459" s="53"/>
      <c r="U459" s="53"/>
    </row>
    <row r="460" spans="1:21" s="39" customFormat="1" ht="44.25" customHeight="1" x14ac:dyDescent="0.2">
      <c r="A460" s="215" t="s">
        <v>43</v>
      </c>
      <c r="B460" s="71" t="s">
        <v>308</v>
      </c>
      <c r="C460" s="70"/>
      <c r="D460" s="70"/>
      <c r="E460" s="70"/>
      <c r="F460" s="216" t="s">
        <v>600</v>
      </c>
      <c r="G460" s="216" t="s">
        <v>491</v>
      </c>
      <c r="H460" s="216"/>
      <c r="I460" s="216" t="s">
        <v>886</v>
      </c>
      <c r="J460" s="53"/>
      <c r="K460" s="53"/>
      <c r="L460" s="53"/>
      <c r="M460" s="53"/>
      <c r="N460" s="53"/>
      <c r="O460" s="53"/>
      <c r="P460" s="53"/>
      <c r="Q460" s="53"/>
      <c r="R460" s="53"/>
      <c r="S460" s="53"/>
      <c r="T460" s="53"/>
      <c r="U460" s="53"/>
    </row>
    <row r="461" spans="1:21" s="39" customFormat="1" ht="16.5" customHeight="1" x14ac:dyDescent="0.2">
      <c r="A461" s="215"/>
      <c r="B461" s="65" t="s">
        <v>6</v>
      </c>
      <c r="C461" s="70">
        <f>SUM(C462:C467)</f>
        <v>88536.184000000008</v>
      </c>
      <c r="D461" s="70">
        <f>SUM(D462:D467)</f>
        <v>88536.184000000008</v>
      </c>
      <c r="E461" s="70">
        <f>SUM(E462:E467)</f>
        <v>88536.184000000008</v>
      </c>
      <c r="F461" s="217"/>
      <c r="G461" s="217"/>
      <c r="H461" s="217"/>
      <c r="I461" s="217"/>
      <c r="J461" s="53"/>
      <c r="K461" s="53"/>
      <c r="L461" s="53"/>
      <c r="M461" s="53"/>
      <c r="N461" s="53"/>
      <c r="O461" s="53"/>
      <c r="P461" s="53"/>
      <c r="Q461" s="53"/>
      <c r="R461" s="53"/>
      <c r="S461" s="53"/>
      <c r="T461" s="53"/>
      <c r="U461" s="53"/>
    </row>
    <row r="462" spans="1:21" s="39" customFormat="1" ht="19.5" customHeight="1" x14ac:dyDescent="0.2">
      <c r="A462" s="215"/>
      <c r="B462" s="65" t="s">
        <v>7</v>
      </c>
      <c r="C462" s="50">
        <v>0</v>
      </c>
      <c r="D462" s="50">
        <v>0</v>
      </c>
      <c r="E462" s="50">
        <v>0</v>
      </c>
      <c r="F462" s="217"/>
      <c r="G462" s="217"/>
      <c r="H462" s="217"/>
      <c r="I462" s="217"/>
      <c r="J462" s="53"/>
      <c r="K462" s="53"/>
      <c r="L462" s="53"/>
      <c r="M462" s="53"/>
      <c r="N462" s="53"/>
      <c r="O462" s="53"/>
      <c r="P462" s="53"/>
      <c r="Q462" s="53"/>
      <c r="R462" s="53"/>
      <c r="S462" s="53"/>
      <c r="T462" s="53"/>
      <c r="U462" s="53"/>
    </row>
    <row r="463" spans="1:21" s="39" customFormat="1" x14ac:dyDescent="0.2">
      <c r="A463" s="215"/>
      <c r="B463" s="65" t="s">
        <v>8</v>
      </c>
      <c r="C463" s="50">
        <v>44268.092000000004</v>
      </c>
      <c r="D463" s="50">
        <v>44268.092000000004</v>
      </c>
      <c r="E463" s="50">
        <v>44268.092000000004</v>
      </c>
      <c r="F463" s="217"/>
      <c r="G463" s="217"/>
      <c r="H463" s="217"/>
      <c r="I463" s="217"/>
      <c r="J463" s="53"/>
      <c r="K463" s="53"/>
      <c r="L463" s="53"/>
      <c r="M463" s="53"/>
      <c r="N463" s="53"/>
      <c r="O463" s="53"/>
      <c r="P463" s="53"/>
      <c r="Q463" s="53"/>
      <c r="R463" s="53"/>
      <c r="S463" s="53"/>
      <c r="T463" s="53"/>
      <c r="U463" s="53"/>
    </row>
    <row r="464" spans="1:21" s="39" customFormat="1" x14ac:dyDescent="0.2">
      <c r="A464" s="215"/>
      <c r="B464" s="65" t="s">
        <v>9</v>
      </c>
      <c r="C464" s="50">
        <v>0</v>
      </c>
      <c r="D464" s="50">
        <v>0</v>
      </c>
      <c r="E464" s="50">
        <v>0</v>
      </c>
      <c r="F464" s="217"/>
      <c r="G464" s="217"/>
      <c r="H464" s="217"/>
      <c r="I464" s="217"/>
      <c r="J464" s="53"/>
      <c r="K464" s="53"/>
      <c r="L464" s="53"/>
      <c r="M464" s="53"/>
      <c r="N464" s="53"/>
      <c r="O464" s="53"/>
      <c r="P464" s="53"/>
      <c r="Q464" s="53"/>
      <c r="R464" s="53"/>
      <c r="S464" s="53"/>
      <c r="T464" s="53"/>
      <c r="U464" s="53"/>
    </row>
    <row r="465" spans="1:21" s="39" customFormat="1" x14ac:dyDescent="0.2">
      <c r="A465" s="215"/>
      <c r="B465" s="65" t="s">
        <v>10</v>
      </c>
      <c r="C465" s="50">
        <v>0</v>
      </c>
      <c r="D465" s="50">
        <v>0</v>
      </c>
      <c r="E465" s="50">
        <v>0</v>
      </c>
      <c r="F465" s="217"/>
      <c r="G465" s="217"/>
      <c r="H465" s="217"/>
      <c r="I465" s="217"/>
      <c r="J465" s="53"/>
      <c r="K465" s="53"/>
      <c r="L465" s="53"/>
      <c r="M465" s="53"/>
      <c r="N465" s="53"/>
      <c r="O465" s="53"/>
      <c r="P465" s="53"/>
      <c r="Q465" s="53"/>
      <c r="R465" s="53"/>
      <c r="S465" s="53"/>
      <c r="T465" s="53"/>
      <c r="U465" s="53"/>
    </row>
    <row r="466" spans="1:21" s="39" customFormat="1" x14ac:dyDescent="0.2">
      <c r="A466" s="215"/>
      <c r="B466" s="65" t="s">
        <v>243</v>
      </c>
      <c r="C466" s="50">
        <v>0</v>
      </c>
      <c r="D466" s="50">
        <v>0</v>
      </c>
      <c r="E466" s="50">
        <v>0</v>
      </c>
      <c r="F466" s="217"/>
      <c r="G466" s="217"/>
      <c r="H466" s="217"/>
      <c r="I466" s="217"/>
      <c r="J466" s="53"/>
      <c r="K466" s="53"/>
      <c r="L466" s="53"/>
      <c r="M466" s="53"/>
      <c r="N466" s="53"/>
      <c r="O466" s="53"/>
      <c r="P466" s="53"/>
      <c r="Q466" s="53"/>
      <c r="R466" s="53"/>
      <c r="S466" s="53"/>
      <c r="T466" s="53"/>
      <c r="U466" s="53"/>
    </row>
    <row r="467" spans="1:21" s="39" customFormat="1" x14ac:dyDescent="0.2">
      <c r="A467" s="215"/>
      <c r="B467" s="65" t="s">
        <v>237</v>
      </c>
      <c r="C467" s="50">
        <f>C463*0.5/0.5</f>
        <v>44268.092000000004</v>
      </c>
      <c r="D467" s="50">
        <f>D463*0.5/0.5</f>
        <v>44268.092000000004</v>
      </c>
      <c r="E467" s="50">
        <f>E463*0.5/0.5</f>
        <v>44268.092000000004</v>
      </c>
      <c r="F467" s="217"/>
      <c r="G467" s="217"/>
      <c r="H467" s="217"/>
      <c r="I467" s="217"/>
      <c r="J467" s="53"/>
      <c r="K467" s="53"/>
      <c r="L467" s="53"/>
      <c r="M467" s="53"/>
      <c r="N467" s="53"/>
      <c r="O467" s="53"/>
      <c r="P467" s="53"/>
      <c r="Q467" s="53"/>
      <c r="R467" s="53"/>
      <c r="S467" s="53"/>
      <c r="T467" s="53"/>
      <c r="U467" s="53"/>
    </row>
    <row r="468" spans="1:21" s="39" customFormat="1" ht="16.5" customHeight="1" x14ac:dyDescent="0.2">
      <c r="A468" s="215"/>
      <c r="B468" s="65" t="s">
        <v>279</v>
      </c>
      <c r="C468" s="50">
        <f>C463</f>
        <v>44268.092000000004</v>
      </c>
      <c r="D468" s="50">
        <f>D463</f>
        <v>44268.092000000004</v>
      </c>
      <c r="E468" s="50">
        <f>E463</f>
        <v>44268.092000000004</v>
      </c>
      <c r="F468" s="218"/>
      <c r="G468" s="218"/>
      <c r="H468" s="218"/>
      <c r="I468" s="218"/>
      <c r="J468" s="53"/>
      <c r="K468" s="53"/>
      <c r="L468" s="53"/>
      <c r="M468" s="53"/>
      <c r="N468" s="53"/>
      <c r="O468" s="53"/>
      <c r="P468" s="53"/>
      <c r="Q468" s="53"/>
      <c r="R468" s="53"/>
      <c r="S468" s="53"/>
      <c r="T468" s="53"/>
      <c r="U468" s="53"/>
    </row>
    <row r="469" spans="1:21" s="39" customFormat="1" ht="74.25" customHeight="1" x14ac:dyDescent="0.2">
      <c r="A469" s="215" t="s">
        <v>451</v>
      </c>
      <c r="B469" s="71" t="s">
        <v>454</v>
      </c>
      <c r="C469" s="70"/>
      <c r="D469" s="70"/>
      <c r="E469" s="70"/>
      <c r="F469" s="216" t="s">
        <v>466</v>
      </c>
      <c r="G469" s="216"/>
      <c r="H469" s="216"/>
      <c r="I469" s="216"/>
      <c r="J469" s="53"/>
      <c r="K469" s="53"/>
      <c r="L469" s="53"/>
      <c r="M469" s="53"/>
      <c r="N469" s="53"/>
      <c r="O469" s="53"/>
      <c r="P469" s="53"/>
      <c r="Q469" s="53"/>
      <c r="R469" s="53"/>
      <c r="S469" s="53"/>
      <c r="T469" s="53"/>
      <c r="U469" s="53"/>
    </row>
    <row r="470" spans="1:21" s="39" customFormat="1" ht="16.5" customHeight="1" x14ac:dyDescent="0.2">
      <c r="A470" s="215"/>
      <c r="B470" s="65" t="s">
        <v>6</v>
      </c>
      <c r="C470" s="70">
        <f>SUM(C471:C476)</f>
        <v>50206.312569999995</v>
      </c>
      <c r="D470" s="70">
        <f>SUM(D471:D476)</f>
        <v>50160.956679999996</v>
      </c>
      <c r="E470" s="70">
        <f>SUM(E471:E476)</f>
        <v>50160.956679999996</v>
      </c>
      <c r="F470" s="217"/>
      <c r="G470" s="217"/>
      <c r="H470" s="217"/>
      <c r="I470" s="217"/>
      <c r="J470" s="53"/>
      <c r="K470" s="53"/>
      <c r="L470" s="53"/>
      <c r="M470" s="53"/>
      <c r="N470" s="53"/>
      <c r="O470" s="53"/>
      <c r="P470" s="53"/>
      <c r="Q470" s="53"/>
      <c r="R470" s="53"/>
      <c r="S470" s="53"/>
      <c r="T470" s="53"/>
      <c r="U470" s="53"/>
    </row>
    <row r="471" spans="1:21" s="39" customFormat="1" ht="15.75" customHeight="1" x14ac:dyDescent="0.2">
      <c r="A471" s="215"/>
      <c r="B471" s="65" t="s">
        <v>7</v>
      </c>
      <c r="C471" s="50">
        <v>43684.2</v>
      </c>
      <c r="D471" s="50">
        <v>43644.755749999997</v>
      </c>
      <c r="E471" s="50">
        <v>43644.755749999997</v>
      </c>
      <c r="F471" s="217"/>
      <c r="G471" s="217"/>
      <c r="H471" s="217"/>
      <c r="I471" s="217"/>
      <c r="J471" s="53"/>
      <c r="K471" s="53"/>
      <c r="L471" s="53"/>
      <c r="M471" s="53"/>
      <c r="N471" s="53"/>
      <c r="O471" s="53"/>
      <c r="P471" s="53"/>
      <c r="Q471" s="53"/>
      <c r="R471" s="53"/>
      <c r="S471" s="53"/>
      <c r="T471" s="53"/>
      <c r="U471" s="53"/>
    </row>
    <row r="472" spans="1:21" s="39" customFormat="1" ht="14.25" customHeight="1" x14ac:dyDescent="0.2">
      <c r="A472" s="215"/>
      <c r="B472" s="65" t="s">
        <v>8</v>
      </c>
      <c r="C472" s="50">
        <v>6522.1125700000011</v>
      </c>
      <c r="D472" s="50">
        <v>6516.20093</v>
      </c>
      <c r="E472" s="50">
        <v>6516.20093</v>
      </c>
      <c r="F472" s="217"/>
      <c r="G472" s="217"/>
      <c r="H472" s="217"/>
      <c r="I472" s="217"/>
      <c r="J472" s="53"/>
      <c r="K472" s="53"/>
      <c r="L472" s="53"/>
      <c r="M472" s="53"/>
      <c r="N472" s="53"/>
      <c r="O472" s="53"/>
      <c r="P472" s="53"/>
      <c r="Q472" s="53"/>
      <c r="R472" s="53"/>
      <c r="S472" s="53"/>
      <c r="T472" s="53"/>
      <c r="U472" s="53"/>
    </row>
    <row r="473" spans="1:21" s="39" customFormat="1" ht="16.5" customHeight="1" x14ac:dyDescent="0.2">
      <c r="A473" s="215"/>
      <c r="B473" s="65" t="s">
        <v>9</v>
      </c>
      <c r="C473" s="50">
        <v>0</v>
      </c>
      <c r="D473" s="50">
        <v>0</v>
      </c>
      <c r="E473" s="50">
        <v>0</v>
      </c>
      <c r="F473" s="217"/>
      <c r="G473" s="217"/>
      <c r="H473" s="217"/>
      <c r="I473" s="217"/>
      <c r="J473" s="53"/>
      <c r="K473" s="53"/>
      <c r="L473" s="53"/>
      <c r="M473" s="53"/>
      <c r="N473" s="53"/>
      <c r="O473" s="53"/>
      <c r="P473" s="53"/>
      <c r="Q473" s="53"/>
      <c r="R473" s="53"/>
      <c r="S473" s="53"/>
      <c r="T473" s="53"/>
      <c r="U473" s="53"/>
    </row>
    <row r="474" spans="1:21" s="39" customFormat="1" ht="13.5" customHeight="1" x14ac:dyDescent="0.2">
      <c r="A474" s="215"/>
      <c r="B474" s="65" t="s">
        <v>10</v>
      </c>
      <c r="C474" s="50">
        <v>0</v>
      </c>
      <c r="D474" s="50">
        <v>0</v>
      </c>
      <c r="E474" s="50">
        <v>0</v>
      </c>
      <c r="F474" s="217"/>
      <c r="G474" s="217"/>
      <c r="H474" s="217"/>
      <c r="I474" s="217"/>
      <c r="J474" s="53"/>
      <c r="K474" s="53"/>
      <c r="L474" s="53"/>
      <c r="M474" s="53"/>
      <c r="N474" s="53"/>
      <c r="O474" s="53"/>
      <c r="P474" s="53"/>
      <c r="Q474" s="53"/>
      <c r="R474" s="53"/>
      <c r="S474" s="53"/>
      <c r="T474" s="53"/>
      <c r="U474" s="53"/>
    </row>
    <row r="475" spans="1:21" s="39" customFormat="1" ht="17.25" customHeight="1" x14ac:dyDescent="0.2">
      <c r="A475" s="215"/>
      <c r="B475" s="65" t="s">
        <v>243</v>
      </c>
      <c r="C475" s="50">
        <v>0</v>
      </c>
      <c r="D475" s="50">
        <v>0</v>
      </c>
      <c r="E475" s="50">
        <v>0</v>
      </c>
      <c r="F475" s="217"/>
      <c r="G475" s="217"/>
      <c r="H475" s="217"/>
      <c r="I475" s="217"/>
      <c r="J475" s="53"/>
      <c r="K475" s="53"/>
      <c r="L475" s="53"/>
      <c r="M475" s="53"/>
      <c r="N475" s="53"/>
      <c r="O475" s="53"/>
      <c r="P475" s="53"/>
      <c r="Q475" s="53"/>
      <c r="R475" s="53"/>
      <c r="S475" s="53"/>
      <c r="T475" s="53"/>
      <c r="U475" s="53"/>
    </row>
    <row r="476" spans="1:21" s="39" customFormat="1" ht="16.5" customHeight="1" x14ac:dyDescent="0.2">
      <c r="A476" s="215"/>
      <c r="B476" s="65" t="s">
        <v>237</v>
      </c>
      <c r="C476" s="50">
        <v>0</v>
      </c>
      <c r="D476" s="50">
        <v>0</v>
      </c>
      <c r="E476" s="50">
        <v>0</v>
      </c>
      <c r="F476" s="217"/>
      <c r="G476" s="217"/>
      <c r="H476" s="217"/>
      <c r="I476" s="217"/>
      <c r="J476" s="53"/>
      <c r="K476" s="53"/>
      <c r="L476" s="53"/>
      <c r="M476" s="53"/>
      <c r="N476" s="53"/>
      <c r="O476" s="53"/>
      <c r="P476" s="53"/>
      <c r="Q476" s="53"/>
      <c r="R476" s="53"/>
      <c r="S476" s="53"/>
      <c r="T476" s="53"/>
      <c r="U476" s="53"/>
    </row>
    <row r="477" spans="1:21" s="39" customFormat="1" ht="15.75" customHeight="1" x14ac:dyDescent="0.2">
      <c r="A477" s="215"/>
      <c r="B477" s="65" t="s">
        <v>279</v>
      </c>
      <c r="C477" s="50">
        <f>C472</f>
        <v>6522.1125700000011</v>
      </c>
      <c r="D477" s="50">
        <f>D472</f>
        <v>6516.20093</v>
      </c>
      <c r="E477" s="50">
        <f>E472</f>
        <v>6516.20093</v>
      </c>
      <c r="F477" s="218"/>
      <c r="G477" s="218"/>
      <c r="H477" s="218"/>
      <c r="I477" s="218"/>
      <c r="J477" s="53"/>
      <c r="K477" s="53"/>
      <c r="L477" s="53"/>
      <c r="M477" s="53"/>
      <c r="N477" s="53"/>
      <c r="O477" s="53"/>
      <c r="P477" s="53"/>
      <c r="Q477" s="53"/>
      <c r="R477" s="53"/>
      <c r="S477" s="53"/>
      <c r="T477" s="53"/>
      <c r="U477" s="53"/>
    </row>
    <row r="478" spans="1:21" s="39" customFormat="1" ht="24" customHeight="1" x14ac:dyDescent="0.2">
      <c r="A478" s="219" t="s">
        <v>44</v>
      </c>
      <c r="B478" s="219"/>
      <c r="C478" s="219"/>
      <c r="D478" s="219"/>
      <c r="E478" s="219"/>
      <c r="F478" s="219"/>
      <c r="G478" s="219"/>
      <c r="H478" s="219"/>
      <c r="I478" s="219"/>
      <c r="J478" s="53"/>
      <c r="K478" s="53"/>
      <c r="L478" s="53"/>
      <c r="M478" s="53"/>
      <c r="N478" s="53"/>
      <c r="O478" s="53"/>
      <c r="P478" s="53"/>
      <c r="Q478" s="53"/>
      <c r="R478" s="53"/>
      <c r="S478" s="53"/>
      <c r="T478" s="53"/>
      <c r="U478" s="53"/>
    </row>
    <row r="479" spans="1:21" s="39" customFormat="1" ht="15.75" customHeight="1" x14ac:dyDescent="0.2">
      <c r="A479" s="220"/>
      <c r="B479" s="65" t="s">
        <v>244</v>
      </c>
      <c r="C479" s="67">
        <f>SUM(C480:C485)</f>
        <v>180440.27149999997</v>
      </c>
      <c r="D479" s="67">
        <f>SUM(D480:D485)</f>
        <v>180440.27149999997</v>
      </c>
      <c r="E479" s="67">
        <f>SUM(E480:E485)</f>
        <v>180440.27149999997</v>
      </c>
      <c r="F479" s="219"/>
      <c r="G479" s="219"/>
      <c r="H479" s="219"/>
      <c r="I479" s="219" t="s">
        <v>453</v>
      </c>
      <c r="J479" s="53"/>
      <c r="K479" s="53"/>
      <c r="L479" s="53"/>
      <c r="M479" s="53"/>
      <c r="N479" s="53"/>
      <c r="O479" s="53"/>
      <c r="P479" s="53"/>
      <c r="Q479" s="53"/>
      <c r="R479" s="53"/>
      <c r="S479" s="53"/>
      <c r="T479" s="53"/>
      <c r="U479" s="53"/>
    </row>
    <row r="480" spans="1:21" s="39" customFormat="1" ht="15" customHeight="1" x14ac:dyDescent="0.2">
      <c r="A480" s="220"/>
      <c r="B480" s="65" t="s">
        <v>7</v>
      </c>
      <c r="C480" s="67">
        <f>C488+C521</f>
        <v>45498.400000000001</v>
      </c>
      <c r="D480" s="67">
        <f t="shared" ref="D480:E480" si="31">D488+D521</f>
        <v>45498.400000000001</v>
      </c>
      <c r="E480" s="67">
        <f t="shared" si="31"/>
        <v>45498.400000000001</v>
      </c>
      <c r="F480" s="219"/>
      <c r="G480" s="219"/>
      <c r="H480" s="219"/>
      <c r="I480" s="219"/>
      <c r="J480" s="53"/>
      <c r="K480" s="53"/>
      <c r="L480" s="53"/>
      <c r="M480" s="53"/>
      <c r="N480" s="53"/>
      <c r="O480" s="53"/>
      <c r="P480" s="53"/>
      <c r="Q480" s="53"/>
      <c r="R480" s="53"/>
      <c r="S480" s="53"/>
      <c r="T480" s="53"/>
      <c r="U480" s="53"/>
    </row>
    <row r="481" spans="1:21" s="39" customFormat="1" ht="16.5" customHeight="1" x14ac:dyDescent="0.2">
      <c r="A481" s="220"/>
      <c r="B481" s="65" t="s">
        <v>8</v>
      </c>
      <c r="C481" s="67">
        <f t="shared" ref="C481:E485" si="32">C489+C522</f>
        <v>90755.935869999987</v>
      </c>
      <c r="D481" s="67">
        <f t="shared" si="32"/>
        <v>90755.935869999987</v>
      </c>
      <c r="E481" s="67">
        <f t="shared" si="32"/>
        <v>90755.935869999987</v>
      </c>
      <c r="F481" s="219"/>
      <c r="G481" s="219"/>
      <c r="H481" s="219"/>
      <c r="I481" s="219"/>
      <c r="J481" s="53"/>
      <c r="K481" s="53"/>
      <c r="L481" s="53"/>
      <c r="M481" s="53"/>
      <c r="N481" s="53"/>
      <c r="O481" s="53"/>
      <c r="P481" s="53"/>
      <c r="Q481" s="53"/>
      <c r="R481" s="53"/>
      <c r="S481" s="53"/>
      <c r="T481" s="53"/>
      <c r="U481" s="53"/>
    </row>
    <row r="482" spans="1:21" s="39" customFormat="1" ht="15.75" customHeight="1" x14ac:dyDescent="0.2">
      <c r="A482" s="220"/>
      <c r="B482" s="65" t="s">
        <v>9</v>
      </c>
      <c r="C482" s="67">
        <f t="shared" si="32"/>
        <v>139.01363000000001</v>
      </c>
      <c r="D482" s="67">
        <f t="shared" si="32"/>
        <v>139.01363000000001</v>
      </c>
      <c r="E482" s="67">
        <f t="shared" si="32"/>
        <v>139.01363000000001</v>
      </c>
      <c r="F482" s="219"/>
      <c r="G482" s="219"/>
      <c r="H482" s="219"/>
      <c r="I482" s="219"/>
      <c r="J482" s="53"/>
      <c r="K482" s="53"/>
      <c r="L482" s="53"/>
      <c r="M482" s="53"/>
      <c r="N482" s="53"/>
      <c r="O482" s="53"/>
      <c r="P482" s="53"/>
      <c r="Q482" s="53"/>
      <c r="R482" s="53"/>
      <c r="S482" s="53"/>
      <c r="T482" s="53"/>
      <c r="U482" s="53"/>
    </row>
    <row r="483" spans="1:21" s="39" customFormat="1" ht="16.5" customHeight="1" x14ac:dyDescent="0.2">
      <c r="A483" s="220"/>
      <c r="B483" s="65" t="s">
        <v>10</v>
      </c>
      <c r="C483" s="67">
        <f t="shared" si="32"/>
        <v>0</v>
      </c>
      <c r="D483" s="67">
        <f t="shared" si="32"/>
        <v>0</v>
      </c>
      <c r="E483" s="67">
        <f t="shared" si="32"/>
        <v>0</v>
      </c>
      <c r="F483" s="219"/>
      <c r="G483" s="219"/>
      <c r="H483" s="219"/>
      <c r="I483" s="219"/>
      <c r="J483" s="53"/>
      <c r="K483" s="53"/>
      <c r="L483" s="53"/>
      <c r="M483" s="53"/>
      <c r="N483" s="53"/>
      <c r="O483" s="53"/>
      <c r="P483" s="53"/>
      <c r="Q483" s="53"/>
      <c r="R483" s="53"/>
      <c r="S483" s="53"/>
      <c r="T483" s="53"/>
      <c r="U483" s="53"/>
    </row>
    <row r="484" spans="1:21" s="39" customFormat="1" ht="20.25" customHeight="1" x14ac:dyDescent="0.2">
      <c r="A484" s="220"/>
      <c r="B484" s="65" t="s">
        <v>243</v>
      </c>
      <c r="C484" s="67">
        <f t="shared" si="32"/>
        <v>0</v>
      </c>
      <c r="D484" s="67">
        <f t="shared" si="32"/>
        <v>0</v>
      </c>
      <c r="E484" s="67">
        <f t="shared" si="32"/>
        <v>0</v>
      </c>
      <c r="F484" s="219"/>
      <c r="G484" s="219"/>
      <c r="H484" s="219"/>
      <c r="I484" s="219"/>
      <c r="J484" s="53"/>
      <c r="K484" s="53"/>
      <c r="L484" s="53"/>
      <c r="M484" s="53"/>
      <c r="N484" s="53"/>
      <c r="O484" s="53"/>
      <c r="P484" s="53"/>
      <c r="Q484" s="53"/>
      <c r="R484" s="53"/>
      <c r="S484" s="53"/>
      <c r="T484" s="53"/>
      <c r="U484" s="53"/>
    </row>
    <row r="485" spans="1:21" s="39" customFormat="1" ht="17.25" customHeight="1" x14ac:dyDescent="0.2">
      <c r="A485" s="220"/>
      <c r="B485" s="65" t="s">
        <v>237</v>
      </c>
      <c r="C485" s="67">
        <f t="shared" si="32"/>
        <v>44046.921999999999</v>
      </c>
      <c r="D485" s="67">
        <f t="shared" si="32"/>
        <v>44046.921999999999</v>
      </c>
      <c r="E485" s="67">
        <f t="shared" si="32"/>
        <v>44046.921999999999</v>
      </c>
      <c r="F485" s="219"/>
      <c r="G485" s="219"/>
      <c r="H485" s="219"/>
      <c r="I485" s="219"/>
      <c r="J485" s="53"/>
      <c r="K485" s="53"/>
      <c r="L485" s="53"/>
      <c r="M485" s="53"/>
      <c r="N485" s="53"/>
      <c r="O485" s="53"/>
      <c r="P485" s="53"/>
      <c r="Q485" s="53"/>
      <c r="R485" s="53"/>
      <c r="S485" s="53"/>
      <c r="T485" s="53"/>
      <c r="U485" s="53"/>
    </row>
    <row r="486" spans="1:21" s="39" customFormat="1" ht="36.75" customHeight="1" x14ac:dyDescent="0.2">
      <c r="A486" s="216" t="s">
        <v>45</v>
      </c>
      <c r="B486" s="68" t="s">
        <v>725</v>
      </c>
      <c r="C486" s="70"/>
      <c r="D486" s="70"/>
      <c r="E486" s="70"/>
      <c r="F486" s="215" t="s">
        <v>817</v>
      </c>
      <c r="G486" s="215" t="s">
        <v>537</v>
      </c>
      <c r="H486" s="215"/>
      <c r="I486" s="216"/>
      <c r="J486" s="53"/>
      <c r="K486" s="53"/>
      <c r="L486" s="53"/>
      <c r="M486" s="53"/>
      <c r="N486" s="53"/>
      <c r="O486" s="53"/>
      <c r="P486" s="53"/>
      <c r="Q486" s="53"/>
      <c r="R486" s="53"/>
      <c r="S486" s="53"/>
      <c r="T486" s="53"/>
      <c r="U486" s="53"/>
    </row>
    <row r="487" spans="1:21" s="39" customFormat="1" ht="18" customHeight="1" x14ac:dyDescent="0.2">
      <c r="A487" s="217"/>
      <c r="B487" s="65" t="s">
        <v>6</v>
      </c>
      <c r="C487" s="70">
        <f>SUM(C488:C493)</f>
        <v>114960</v>
      </c>
      <c r="D487" s="70">
        <f>SUM(D488:D493)</f>
        <v>114960</v>
      </c>
      <c r="E487" s="70">
        <f>SUM(E488:E493)</f>
        <v>114960</v>
      </c>
      <c r="F487" s="215"/>
      <c r="G487" s="215"/>
      <c r="H487" s="215"/>
      <c r="I487" s="217"/>
      <c r="J487" s="53"/>
      <c r="K487" s="53"/>
      <c r="L487" s="53"/>
      <c r="M487" s="53"/>
      <c r="N487" s="53"/>
      <c r="O487" s="53"/>
      <c r="P487" s="53"/>
      <c r="Q487" s="53"/>
      <c r="R487" s="53"/>
      <c r="S487" s="53"/>
      <c r="T487" s="53"/>
      <c r="U487" s="53"/>
    </row>
    <row r="488" spans="1:21" s="39" customFormat="1" ht="15.75" customHeight="1" x14ac:dyDescent="0.2">
      <c r="A488" s="217"/>
      <c r="B488" s="65" t="s">
        <v>7</v>
      </c>
      <c r="C488" s="70">
        <f t="shared" ref="C488:E493" si="33">C497+C505</f>
        <v>45498.400000000001</v>
      </c>
      <c r="D488" s="70">
        <f>D497+D505</f>
        <v>45498.400000000001</v>
      </c>
      <c r="E488" s="70">
        <f t="shared" si="33"/>
        <v>45498.400000000001</v>
      </c>
      <c r="F488" s="215"/>
      <c r="G488" s="215"/>
      <c r="H488" s="215"/>
      <c r="I488" s="217"/>
      <c r="J488" s="53"/>
      <c r="K488" s="53"/>
      <c r="L488" s="53"/>
      <c r="M488" s="53"/>
      <c r="N488" s="53"/>
      <c r="O488" s="53"/>
      <c r="P488" s="53"/>
      <c r="Q488" s="53"/>
      <c r="R488" s="53"/>
      <c r="S488" s="53"/>
      <c r="T488" s="53"/>
      <c r="U488" s="53"/>
    </row>
    <row r="489" spans="1:21" s="39" customFormat="1" ht="18.75" customHeight="1" x14ac:dyDescent="0.2">
      <c r="A489" s="217"/>
      <c r="B489" s="65" t="s">
        <v>8</v>
      </c>
      <c r="C489" s="70">
        <f>C498+C506+C514</f>
        <v>25414.678</v>
      </c>
      <c r="D489" s="70">
        <f>D498+D506+D514</f>
        <v>25414.678</v>
      </c>
      <c r="E489" s="70">
        <f>E498+E506+E514</f>
        <v>25414.678</v>
      </c>
      <c r="F489" s="215"/>
      <c r="G489" s="215"/>
      <c r="H489" s="215"/>
      <c r="I489" s="217"/>
      <c r="J489" s="53"/>
      <c r="K489" s="53"/>
      <c r="L489" s="53"/>
      <c r="M489" s="53"/>
      <c r="N489" s="53"/>
      <c r="O489" s="53"/>
      <c r="P489" s="53"/>
      <c r="Q489" s="53"/>
      <c r="R489" s="53"/>
      <c r="S489" s="53"/>
      <c r="T489" s="53"/>
      <c r="U489" s="53"/>
    </row>
    <row r="490" spans="1:21" s="39" customFormat="1" ht="16.5" customHeight="1" x14ac:dyDescent="0.2">
      <c r="A490" s="217"/>
      <c r="B490" s="65" t="s">
        <v>9</v>
      </c>
      <c r="C490" s="70">
        <f t="shared" si="33"/>
        <v>0</v>
      </c>
      <c r="D490" s="70">
        <f t="shared" si="33"/>
        <v>0</v>
      </c>
      <c r="E490" s="70">
        <f t="shared" si="33"/>
        <v>0</v>
      </c>
      <c r="F490" s="215"/>
      <c r="G490" s="215"/>
      <c r="H490" s="215"/>
      <c r="I490" s="217"/>
      <c r="J490" s="53"/>
      <c r="K490" s="53"/>
      <c r="L490" s="53"/>
      <c r="M490" s="53"/>
      <c r="N490" s="53"/>
      <c r="O490" s="53"/>
      <c r="P490" s="53"/>
      <c r="Q490" s="53"/>
      <c r="R490" s="53"/>
      <c r="S490" s="53"/>
      <c r="T490" s="53"/>
      <c r="U490" s="53"/>
    </row>
    <row r="491" spans="1:21" s="39" customFormat="1" ht="21" customHeight="1" x14ac:dyDescent="0.2">
      <c r="A491" s="217"/>
      <c r="B491" s="65" t="s">
        <v>10</v>
      </c>
      <c r="C491" s="70">
        <f t="shared" si="33"/>
        <v>0</v>
      </c>
      <c r="D491" s="70">
        <f t="shared" si="33"/>
        <v>0</v>
      </c>
      <c r="E491" s="70">
        <f t="shared" si="33"/>
        <v>0</v>
      </c>
      <c r="F491" s="215"/>
      <c r="G491" s="215"/>
      <c r="H491" s="215"/>
      <c r="I491" s="217"/>
      <c r="J491" s="53"/>
      <c r="K491" s="53"/>
      <c r="L491" s="53"/>
      <c r="M491" s="53"/>
      <c r="N491" s="53"/>
      <c r="O491" s="53"/>
      <c r="P491" s="53"/>
      <c r="Q491" s="53"/>
      <c r="R491" s="53"/>
      <c r="S491" s="53"/>
      <c r="T491" s="53"/>
      <c r="U491" s="53"/>
    </row>
    <row r="492" spans="1:21" s="39" customFormat="1" ht="17.25" customHeight="1" x14ac:dyDescent="0.2">
      <c r="A492" s="217"/>
      <c r="B492" s="65" t="s">
        <v>243</v>
      </c>
      <c r="C492" s="70">
        <f t="shared" si="33"/>
        <v>0</v>
      </c>
      <c r="D492" s="70">
        <f t="shared" si="33"/>
        <v>0</v>
      </c>
      <c r="E492" s="70">
        <f t="shared" si="33"/>
        <v>0</v>
      </c>
      <c r="F492" s="215"/>
      <c r="G492" s="215"/>
      <c r="H492" s="215"/>
      <c r="I492" s="217"/>
      <c r="J492" s="53"/>
      <c r="K492" s="53"/>
      <c r="L492" s="53"/>
      <c r="M492" s="53"/>
      <c r="N492" s="53"/>
      <c r="O492" s="53"/>
      <c r="P492" s="53"/>
      <c r="Q492" s="53"/>
      <c r="R492" s="53"/>
      <c r="S492" s="53"/>
      <c r="T492" s="53"/>
      <c r="U492" s="53"/>
    </row>
    <row r="493" spans="1:21" s="39" customFormat="1" ht="17.25" customHeight="1" x14ac:dyDescent="0.2">
      <c r="A493" s="217"/>
      <c r="B493" s="65" t="s">
        <v>237</v>
      </c>
      <c r="C493" s="70">
        <f t="shared" si="33"/>
        <v>44046.921999999999</v>
      </c>
      <c r="D493" s="70">
        <f t="shared" si="33"/>
        <v>44046.921999999999</v>
      </c>
      <c r="E493" s="70">
        <f t="shared" si="33"/>
        <v>44046.921999999999</v>
      </c>
      <c r="F493" s="215"/>
      <c r="G493" s="215"/>
      <c r="H493" s="215"/>
      <c r="I493" s="217"/>
      <c r="J493" s="53"/>
      <c r="K493" s="53"/>
      <c r="L493" s="53"/>
      <c r="M493" s="53"/>
      <c r="N493" s="53"/>
      <c r="O493" s="53"/>
      <c r="P493" s="53"/>
      <c r="Q493" s="53"/>
      <c r="R493" s="53"/>
      <c r="S493" s="53"/>
      <c r="T493" s="53"/>
      <c r="U493" s="53"/>
    </row>
    <row r="494" spans="1:21" s="39" customFormat="1" ht="47.25" customHeight="1" x14ac:dyDescent="0.2">
      <c r="A494" s="218"/>
      <c r="B494" s="182" t="s">
        <v>601</v>
      </c>
      <c r="C494" s="183"/>
      <c r="D494" s="183"/>
      <c r="E494" s="183"/>
      <c r="F494" s="188" t="s">
        <v>12</v>
      </c>
      <c r="G494" s="177" t="s">
        <v>492</v>
      </c>
      <c r="H494" s="139" t="s">
        <v>12</v>
      </c>
      <c r="I494" s="218"/>
      <c r="J494" s="53"/>
      <c r="K494" s="53"/>
      <c r="L494" s="53"/>
      <c r="M494" s="53"/>
      <c r="N494" s="53"/>
      <c r="O494" s="53"/>
      <c r="P494" s="53"/>
      <c r="Q494" s="53"/>
      <c r="R494" s="53"/>
      <c r="S494" s="53"/>
      <c r="T494" s="53"/>
      <c r="U494" s="53"/>
    </row>
    <row r="495" spans="1:21" s="39" customFormat="1" ht="34.5" customHeight="1" x14ac:dyDescent="0.2">
      <c r="A495" s="216" t="s">
        <v>46</v>
      </c>
      <c r="B495" s="71" t="s">
        <v>309</v>
      </c>
      <c r="C495" s="70"/>
      <c r="D495" s="70"/>
      <c r="E495" s="70"/>
      <c r="F495" s="215" t="s">
        <v>566</v>
      </c>
      <c r="G495" s="215" t="s">
        <v>491</v>
      </c>
      <c r="H495" s="225"/>
      <c r="I495" s="216" t="s">
        <v>602</v>
      </c>
      <c r="J495" s="53"/>
      <c r="K495" s="53"/>
      <c r="L495" s="53"/>
      <c r="M495" s="53"/>
      <c r="N495" s="53"/>
      <c r="O495" s="53"/>
      <c r="P495" s="53"/>
      <c r="Q495" s="53"/>
      <c r="R495" s="53"/>
      <c r="S495" s="53"/>
      <c r="T495" s="53"/>
      <c r="U495" s="53"/>
    </row>
    <row r="496" spans="1:21" s="39" customFormat="1" ht="15.75" customHeight="1" x14ac:dyDescent="0.2">
      <c r="A496" s="217"/>
      <c r="B496" s="65" t="s">
        <v>6</v>
      </c>
      <c r="C496" s="70">
        <f>SUM(C497:C502)</f>
        <v>57070.728000000003</v>
      </c>
      <c r="D496" s="70">
        <f>SUM(D497:D502)</f>
        <v>57070.728000000003</v>
      </c>
      <c r="E496" s="70">
        <f>SUM(E497:E502)</f>
        <v>57070.728000000003</v>
      </c>
      <c r="F496" s="221"/>
      <c r="G496" s="221"/>
      <c r="H496" s="226"/>
      <c r="I496" s="217"/>
      <c r="J496" s="53"/>
      <c r="K496" s="53"/>
      <c r="L496" s="53"/>
      <c r="M496" s="53"/>
      <c r="N496" s="53"/>
      <c r="O496" s="53"/>
      <c r="P496" s="53"/>
      <c r="Q496" s="53"/>
      <c r="R496" s="53"/>
      <c r="S496" s="53"/>
      <c r="T496" s="53"/>
      <c r="U496" s="53"/>
    </row>
    <row r="497" spans="1:21" s="39" customFormat="1" ht="16.5" customHeight="1" x14ac:dyDescent="0.2">
      <c r="A497" s="217"/>
      <c r="B497" s="65" t="s">
        <v>7</v>
      </c>
      <c r="C497" s="50">
        <v>31848.879919999999</v>
      </c>
      <c r="D497" s="50">
        <v>31848.879919999999</v>
      </c>
      <c r="E497" s="50">
        <v>31848.879919999999</v>
      </c>
      <c r="F497" s="221"/>
      <c r="G497" s="221"/>
      <c r="H497" s="226"/>
      <c r="I497" s="217"/>
      <c r="J497" s="53"/>
      <c r="K497" s="53"/>
      <c r="L497" s="53"/>
      <c r="M497" s="53"/>
      <c r="N497" s="53"/>
      <c r="O497" s="53"/>
      <c r="P497" s="53"/>
      <c r="Q497" s="53"/>
      <c r="R497" s="53"/>
      <c r="S497" s="53"/>
      <c r="T497" s="53"/>
      <c r="U497" s="53"/>
    </row>
    <row r="498" spans="1:21" s="39" customFormat="1" ht="18" customHeight="1" x14ac:dyDescent="0.2">
      <c r="A498" s="217"/>
      <c r="B498" s="65" t="s">
        <v>8</v>
      </c>
      <c r="C498" s="50">
        <v>1676.2570800000001</v>
      </c>
      <c r="D498" s="50">
        <v>1676.2570800000001</v>
      </c>
      <c r="E498" s="50">
        <v>1676.2570800000001</v>
      </c>
      <c r="F498" s="221"/>
      <c r="G498" s="221"/>
      <c r="H498" s="226"/>
      <c r="I498" s="217"/>
      <c r="J498" s="53"/>
      <c r="K498" s="53"/>
      <c r="L498" s="53"/>
      <c r="M498" s="53"/>
      <c r="N498" s="53"/>
      <c r="O498" s="53"/>
      <c r="P498" s="53"/>
      <c r="Q498" s="53"/>
      <c r="R498" s="53"/>
      <c r="S498" s="53"/>
      <c r="T498" s="53"/>
      <c r="U498" s="53"/>
    </row>
    <row r="499" spans="1:21" s="39" customFormat="1" ht="17.25" customHeight="1" x14ac:dyDescent="0.2">
      <c r="A499" s="217"/>
      <c r="B499" s="65" t="s">
        <v>9</v>
      </c>
      <c r="C499" s="50">
        <v>0</v>
      </c>
      <c r="D499" s="50">
        <v>0</v>
      </c>
      <c r="E499" s="50">
        <v>0</v>
      </c>
      <c r="F499" s="221"/>
      <c r="G499" s="221"/>
      <c r="H499" s="226"/>
      <c r="I499" s="217"/>
      <c r="J499" s="53"/>
      <c r="K499" s="53"/>
      <c r="L499" s="53"/>
      <c r="M499" s="53"/>
      <c r="N499" s="53"/>
      <c r="O499" s="53"/>
      <c r="P499" s="53"/>
      <c r="Q499" s="53"/>
      <c r="R499" s="53"/>
      <c r="S499" s="53"/>
      <c r="T499" s="53"/>
      <c r="U499" s="53"/>
    </row>
    <row r="500" spans="1:21" s="39" customFormat="1" ht="19.5" customHeight="1" x14ac:dyDescent="0.2">
      <c r="A500" s="217"/>
      <c r="B500" s="65" t="s">
        <v>10</v>
      </c>
      <c r="C500" s="50">
        <v>0</v>
      </c>
      <c r="D500" s="50">
        <v>0</v>
      </c>
      <c r="E500" s="50">
        <v>0</v>
      </c>
      <c r="F500" s="221"/>
      <c r="G500" s="221"/>
      <c r="H500" s="226"/>
      <c r="I500" s="217"/>
      <c r="J500" s="53"/>
      <c r="K500" s="53"/>
      <c r="L500" s="53"/>
      <c r="M500" s="53"/>
      <c r="N500" s="53"/>
      <c r="O500" s="53"/>
      <c r="P500" s="53"/>
      <c r="Q500" s="53"/>
      <c r="R500" s="53"/>
      <c r="S500" s="53"/>
      <c r="T500" s="53"/>
      <c r="U500" s="53"/>
    </row>
    <row r="501" spans="1:21" s="39" customFormat="1" ht="17.25" customHeight="1" x14ac:dyDescent="0.2">
      <c r="A501" s="217"/>
      <c r="B501" s="65" t="s">
        <v>243</v>
      </c>
      <c r="C501" s="50">
        <v>0</v>
      </c>
      <c r="D501" s="50">
        <v>0</v>
      </c>
      <c r="E501" s="50">
        <v>0</v>
      </c>
      <c r="F501" s="221"/>
      <c r="G501" s="221"/>
      <c r="H501" s="226"/>
      <c r="I501" s="217"/>
      <c r="J501" s="53"/>
      <c r="K501" s="53"/>
      <c r="L501" s="53"/>
      <c r="M501" s="53"/>
      <c r="N501" s="53"/>
      <c r="O501" s="53"/>
      <c r="P501" s="53"/>
      <c r="Q501" s="53"/>
      <c r="R501" s="53"/>
      <c r="S501" s="53"/>
      <c r="T501" s="53"/>
      <c r="U501" s="53"/>
    </row>
    <row r="502" spans="1:21" s="39" customFormat="1" ht="24.75" customHeight="1" x14ac:dyDescent="0.2">
      <c r="A502" s="217"/>
      <c r="B502" s="65" t="s">
        <v>237</v>
      </c>
      <c r="C502" s="50">
        <v>23545.591</v>
      </c>
      <c r="D502" s="50">
        <v>23545.591</v>
      </c>
      <c r="E502" s="50">
        <v>23545.591</v>
      </c>
      <c r="F502" s="221"/>
      <c r="G502" s="221"/>
      <c r="H502" s="226"/>
      <c r="I502" s="217"/>
      <c r="J502" s="53"/>
      <c r="K502" s="53"/>
      <c r="L502" s="53"/>
      <c r="M502" s="53"/>
      <c r="N502" s="53"/>
      <c r="O502" s="53"/>
      <c r="P502" s="53"/>
      <c r="Q502" s="53"/>
      <c r="R502" s="53"/>
      <c r="S502" s="53"/>
      <c r="T502" s="53"/>
      <c r="U502" s="53"/>
    </row>
    <row r="503" spans="1:21" s="39" customFormat="1" ht="36" customHeight="1" x14ac:dyDescent="0.2">
      <c r="A503" s="216" t="s">
        <v>47</v>
      </c>
      <c r="B503" s="71" t="s">
        <v>310</v>
      </c>
      <c r="C503" s="70"/>
      <c r="D503" s="70"/>
      <c r="E503" s="70"/>
      <c r="F503" s="215" t="s">
        <v>566</v>
      </c>
      <c r="G503" s="215" t="s">
        <v>491</v>
      </c>
      <c r="H503" s="225"/>
      <c r="I503" s="217"/>
      <c r="J503" s="53"/>
      <c r="K503" s="53"/>
      <c r="L503" s="53"/>
      <c r="M503" s="53"/>
      <c r="N503" s="53"/>
      <c r="O503" s="53"/>
      <c r="P503" s="53"/>
      <c r="Q503" s="53"/>
      <c r="R503" s="53"/>
      <c r="S503" s="53"/>
      <c r="T503" s="53"/>
      <c r="U503" s="53"/>
    </row>
    <row r="504" spans="1:21" s="39" customFormat="1" ht="17.25" customHeight="1" x14ac:dyDescent="0.2">
      <c r="A504" s="217"/>
      <c r="B504" s="65" t="s">
        <v>6</v>
      </c>
      <c r="C504" s="70">
        <f>SUM(C505:C510)</f>
        <v>34869.247000000003</v>
      </c>
      <c r="D504" s="70">
        <f>SUM(D505:D510)</f>
        <v>34869.247000000003</v>
      </c>
      <c r="E504" s="70">
        <f>SUM(E505:E510)</f>
        <v>34869.247000000003</v>
      </c>
      <c r="F504" s="221"/>
      <c r="G504" s="221"/>
      <c r="H504" s="226"/>
      <c r="I504" s="217"/>
      <c r="J504" s="53"/>
      <c r="K504" s="53"/>
      <c r="L504" s="53"/>
      <c r="M504" s="53"/>
      <c r="N504" s="53"/>
      <c r="O504" s="53"/>
      <c r="P504" s="53"/>
      <c r="Q504" s="53"/>
      <c r="R504" s="53"/>
      <c r="S504" s="53"/>
      <c r="T504" s="53"/>
      <c r="U504" s="53"/>
    </row>
    <row r="505" spans="1:21" s="39" customFormat="1" ht="15.75" customHeight="1" x14ac:dyDescent="0.2">
      <c r="A505" s="217"/>
      <c r="B505" s="65" t="s">
        <v>7</v>
      </c>
      <c r="C505" s="50">
        <v>13649.52008</v>
      </c>
      <c r="D505" s="50">
        <v>13649.52008</v>
      </c>
      <c r="E505" s="50">
        <v>13649.52008</v>
      </c>
      <c r="F505" s="221"/>
      <c r="G505" s="221"/>
      <c r="H505" s="226"/>
      <c r="I505" s="217"/>
      <c r="J505" s="53"/>
      <c r="K505" s="53"/>
      <c r="L505" s="53"/>
      <c r="M505" s="53"/>
      <c r="N505" s="53"/>
      <c r="O505" s="53"/>
      <c r="P505" s="53"/>
      <c r="Q505" s="53"/>
      <c r="R505" s="53"/>
      <c r="S505" s="53"/>
      <c r="T505" s="53"/>
      <c r="U505" s="53"/>
    </row>
    <row r="506" spans="1:21" s="39" customFormat="1" ht="18.75" customHeight="1" x14ac:dyDescent="0.2">
      <c r="A506" s="217"/>
      <c r="B506" s="65" t="s">
        <v>8</v>
      </c>
      <c r="C506" s="50">
        <v>718.39592000000005</v>
      </c>
      <c r="D506" s="50">
        <v>718.39592000000005</v>
      </c>
      <c r="E506" s="50">
        <v>718.39592000000005</v>
      </c>
      <c r="F506" s="221"/>
      <c r="G506" s="221"/>
      <c r="H506" s="226"/>
      <c r="I506" s="217"/>
      <c r="J506" s="53"/>
      <c r="K506" s="53"/>
      <c r="L506" s="53"/>
      <c r="M506" s="53"/>
      <c r="N506" s="53"/>
      <c r="O506" s="53"/>
      <c r="P506" s="53"/>
      <c r="Q506" s="53"/>
      <c r="R506" s="53"/>
      <c r="S506" s="53"/>
      <c r="T506" s="53"/>
      <c r="U506" s="53"/>
    </row>
    <row r="507" spans="1:21" s="39" customFormat="1" ht="15.75" customHeight="1" x14ac:dyDescent="0.2">
      <c r="A507" s="217"/>
      <c r="B507" s="65" t="s">
        <v>9</v>
      </c>
      <c r="C507" s="50">
        <v>0</v>
      </c>
      <c r="D507" s="50">
        <v>0</v>
      </c>
      <c r="E507" s="50">
        <v>0</v>
      </c>
      <c r="F507" s="221"/>
      <c r="G507" s="221"/>
      <c r="H507" s="226"/>
      <c r="I507" s="217"/>
      <c r="J507" s="53"/>
      <c r="K507" s="53"/>
      <c r="L507" s="53"/>
      <c r="M507" s="53"/>
      <c r="N507" s="53"/>
      <c r="O507" s="53"/>
      <c r="P507" s="53"/>
      <c r="Q507" s="53"/>
      <c r="R507" s="53"/>
      <c r="S507" s="53"/>
      <c r="T507" s="53"/>
      <c r="U507" s="53"/>
    </row>
    <row r="508" spans="1:21" s="39" customFormat="1" ht="19.5" customHeight="1" x14ac:dyDescent="0.2">
      <c r="A508" s="217"/>
      <c r="B508" s="65" t="s">
        <v>10</v>
      </c>
      <c r="C508" s="50">
        <v>0</v>
      </c>
      <c r="D508" s="50">
        <v>0</v>
      </c>
      <c r="E508" s="50">
        <v>0</v>
      </c>
      <c r="F508" s="221"/>
      <c r="G508" s="221"/>
      <c r="H508" s="226"/>
      <c r="I508" s="217"/>
      <c r="J508" s="53"/>
      <c r="K508" s="53"/>
      <c r="L508" s="53"/>
      <c r="M508" s="53"/>
      <c r="N508" s="53"/>
      <c r="O508" s="53"/>
      <c r="P508" s="53"/>
      <c r="Q508" s="53"/>
      <c r="R508" s="53"/>
      <c r="S508" s="53"/>
      <c r="T508" s="53"/>
      <c r="U508" s="53"/>
    </row>
    <row r="509" spans="1:21" s="39" customFormat="1" ht="18.75" customHeight="1" x14ac:dyDescent="0.2">
      <c r="A509" s="217"/>
      <c r="B509" s="65" t="s">
        <v>243</v>
      </c>
      <c r="C509" s="50">
        <v>0</v>
      </c>
      <c r="D509" s="50">
        <v>0</v>
      </c>
      <c r="E509" s="50">
        <v>0</v>
      </c>
      <c r="F509" s="221"/>
      <c r="G509" s="221"/>
      <c r="H509" s="226"/>
      <c r="I509" s="217"/>
      <c r="J509" s="53"/>
      <c r="K509" s="53"/>
      <c r="L509" s="53"/>
      <c r="M509" s="53"/>
      <c r="N509" s="53"/>
      <c r="O509" s="53"/>
      <c r="P509" s="53"/>
      <c r="Q509" s="53"/>
      <c r="R509" s="53"/>
      <c r="S509" s="53"/>
      <c r="T509" s="53"/>
      <c r="U509" s="53"/>
    </row>
    <row r="510" spans="1:21" s="39" customFormat="1" ht="18.75" customHeight="1" x14ac:dyDescent="0.2">
      <c r="A510" s="217"/>
      <c r="B510" s="65" t="s">
        <v>237</v>
      </c>
      <c r="C510" s="50">
        <v>20501.330999999998</v>
      </c>
      <c r="D510" s="50">
        <v>20501.330999999998</v>
      </c>
      <c r="E510" s="50">
        <v>20501.330999999998</v>
      </c>
      <c r="F510" s="221"/>
      <c r="G510" s="221"/>
      <c r="H510" s="226"/>
      <c r="I510" s="217"/>
      <c r="J510" s="53"/>
      <c r="K510" s="53"/>
      <c r="L510" s="53"/>
      <c r="M510" s="53"/>
      <c r="N510" s="53"/>
      <c r="O510" s="53"/>
      <c r="P510" s="53"/>
      <c r="Q510" s="53"/>
      <c r="R510" s="53"/>
      <c r="S510" s="53"/>
      <c r="T510" s="53"/>
      <c r="U510" s="53"/>
    </row>
    <row r="511" spans="1:21" s="39" customFormat="1" ht="36" customHeight="1" x14ac:dyDescent="0.2">
      <c r="A511" s="216" t="s">
        <v>397</v>
      </c>
      <c r="B511" s="68" t="s">
        <v>725</v>
      </c>
      <c r="C511" s="70"/>
      <c r="D511" s="70"/>
      <c r="E511" s="70"/>
      <c r="F511" s="216" t="s">
        <v>561</v>
      </c>
      <c r="G511" s="216" t="s">
        <v>491</v>
      </c>
      <c r="H511" s="227"/>
      <c r="I511" s="217"/>
      <c r="J511" s="53"/>
      <c r="K511" s="53"/>
      <c r="L511" s="53"/>
      <c r="M511" s="53"/>
      <c r="N511" s="53"/>
      <c r="O511" s="53"/>
      <c r="P511" s="53"/>
      <c r="Q511" s="53"/>
      <c r="R511" s="53"/>
      <c r="S511" s="53"/>
      <c r="T511" s="53"/>
      <c r="U511" s="53"/>
    </row>
    <row r="512" spans="1:21" s="39" customFormat="1" ht="13.5" customHeight="1" x14ac:dyDescent="0.2">
      <c r="A512" s="217"/>
      <c r="B512" s="65" t="s">
        <v>6</v>
      </c>
      <c r="C512" s="70">
        <f>SUM(C513:C518)</f>
        <v>23020.025000000001</v>
      </c>
      <c r="D512" s="70">
        <f>SUM(D513:D518)</f>
        <v>23020.025000000001</v>
      </c>
      <c r="E512" s="70">
        <f>SUM(E513:E518)</f>
        <v>23020.025000000001</v>
      </c>
      <c r="F512" s="217"/>
      <c r="G512" s="217"/>
      <c r="H512" s="228"/>
      <c r="I512" s="217"/>
      <c r="J512" s="53"/>
      <c r="K512" s="53"/>
      <c r="L512" s="53"/>
      <c r="M512" s="53"/>
      <c r="N512" s="53"/>
      <c r="O512" s="53"/>
      <c r="P512" s="53"/>
      <c r="Q512" s="53"/>
      <c r="R512" s="53"/>
      <c r="S512" s="53"/>
      <c r="T512" s="53"/>
      <c r="U512" s="53"/>
    </row>
    <row r="513" spans="1:21" s="39" customFormat="1" ht="15" customHeight="1" x14ac:dyDescent="0.2">
      <c r="A513" s="217"/>
      <c r="B513" s="65" t="s">
        <v>7</v>
      </c>
      <c r="C513" s="70">
        <v>0</v>
      </c>
      <c r="D513" s="70">
        <v>0</v>
      </c>
      <c r="E513" s="70">
        <v>0</v>
      </c>
      <c r="F513" s="217"/>
      <c r="G513" s="217"/>
      <c r="H513" s="228"/>
      <c r="I513" s="217"/>
      <c r="J513" s="53"/>
      <c r="K513" s="53"/>
      <c r="L513" s="53"/>
      <c r="M513" s="53"/>
      <c r="N513" s="53"/>
      <c r="O513" s="53"/>
      <c r="P513" s="53"/>
      <c r="Q513" s="53"/>
      <c r="R513" s="53"/>
      <c r="S513" s="53"/>
      <c r="T513" s="53"/>
      <c r="U513" s="53"/>
    </row>
    <row r="514" spans="1:21" s="39" customFormat="1" ht="15" customHeight="1" x14ac:dyDescent="0.2">
      <c r="A514" s="217"/>
      <c r="B514" s="65" t="s">
        <v>8</v>
      </c>
      <c r="C514" s="70">
        <v>23020.025000000001</v>
      </c>
      <c r="D514" s="70">
        <v>23020.025000000001</v>
      </c>
      <c r="E514" s="70">
        <v>23020.025000000001</v>
      </c>
      <c r="F514" s="217"/>
      <c r="G514" s="217"/>
      <c r="H514" s="228"/>
      <c r="I514" s="217"/>
      <c r="J514" s="53"/>
      <c r="K514" s="53"/>
      <c r="L514" s="53"/>
      <c r="M514" s="53"/>
      <c r="N514" s="53"/>
      <c r="O514" s="53"/>
      <c r="P514" s="53"/>
      <c r="Q514" s="53"/>
      <c r="R514" s="53"/>
      <c r="S514" s="53"/>
      <c r="T514" s="53"/>
      <c r="U514" s="53"/>
    </row>
    <row r="515" spans="1:21" s="39" customFormat="1" ht="14.25" customHeight="1" x14ac:dyDescent="0.2">
      <c r="A515" s="217"/>
      <c r="B515" s="65" t="s">
        <v>9</v>
      </c>
      <c r="C515" s="70">
        <v>0</v>
      </c>
      <c r="D515" s="70">
        <v>0</v>
      </c>
      <c r="E515" s="70">
        <v>0</v>
      </c>
      <c r="F515" s="217"/>
      <c r="G515" s="217"/>
      <c r="H515" s="228"/>
      <c r="I515" s="217"/>
      <c r="J515" s="53"/>
      <c r="K515" s="53"/>
      <c r="L515" s="53"/>
      <c r="M515" s="53"/>
      <c r="N515" s="53"/>
      <c r="O515" s="53"/>
      <c r="P515" s="53"/>
      <c r="Q515" s="53"/>
      <c r="R515" s="53"/>
      <c r="S515" s="53"/>
      <c r="T515" s="53"/>
      <c r="U515" s="53"/>
    </row>
    <row r="516" spans="1:21" s="39" customFormat="1" ht="14.25" customHeight="1" x14ac:dyDescent="0.2">
      <c r="A516" s="217"/>
      <c r="B516" s="65" t="s">
        <v>10</v>
      </c>
      <c r="C516" s="70">
        <v>0</v>
      </c>
      <c r="D516" s="70">
        <v>0</v>
      </c>
      <c r="E516" s="70">
        <v>0</v>
      </c>
      <c r="F516" s="217"/>
      <c r="G516" s="217"/>
      <c r="H516" s="228"/>
      <c r="I516" s="217"/>
      <c r="J516" s="53"/>
      <c r="K516" s="53"/>
      <c r="L516" s="53"/>
      <c r="M516" s="53"/>
      <c r="N516" s="53"/>
      <c r="O516" s="53"/>
      <c r="P516" s="53"/>
      <c r="Q516" s="53"/>
      <c r="R516" s="53"/>
      <c r="S516" s="53"/>
      <c r="T516" s="53"/>
      <c r="U516" s="53"/>
    </row>
    <row r="517" spans="1:21" s="39" customFormat="1" ht="16.5" customHeight="1" x14ac:dyDescent="0.2">
      <c r="A517" s="217"/>
      <c r="B517" s="65" t="s">
        <v>243</v>
      </c>
      <c r="C517" s="70">
        <v>0</v>
      </c>
      <c r="D517" s="70">
        <v>0</v>
      </c>
      <c r="E517" s="70">
        <v>0</v>
      </c>
      <c r="F517" s="217"/>
      <c r="G517" s="217"/>
      <c r="H517" s="228"/>
      <c r="I517" s="217"/>
      <c r="J517" s="53"/>
      <c r="K517" s="53"/>
      <c r="L517" s="53"/>
      <c r="M517" s="53"/>
      <c r="N517" s="53"/>
      <c r="O517" s="53"/>
      <c r="P517" s="53"/>
      <c r="Q517" s="53"/>
      <c r="R517" s="53"/>
      <c r="S517" s="53"/>
      <c r="T517" s="53"/>
      <c r="U517" s="53"/>
    </row>
    <row r="518" spans="1:21" s="34" customFormat="1" ht="15.75" customHeight="1" x14ac:dyDescent="0.2">
      <c r="A518" s="218"/>
      <c r="B518" s="174" t="s">
        <v>237</v>
      </c>
      <c r="C518" s="70">
        <v>0</v>
      </c>
      <c r="D518" s="70">
        <v>0</v>
      </c>
      <c r="E518" s="70">
        <v>0</v>
      </c>
      <c r="F518" s="218"/>
      <c r="G518" s="218"/>
      <c r="H518" s="229"/>
      <c r="I518" s="218"/>
      <c r="J518" s="53"/>
      <c r="K518" s="53"/>
      <c r="L518" s="53"/>
      <c r="M518" s="53"/>
      <c r="N518" s="53"/>
      <c r="O518" s="53"/>
      <c r="P518" s="53"/>
      <c r="Q518" s="53"/>
      <c r="R518" s="53"/>
      <c r="S518" s="53"/>
      <c r="T518" s="53"/>
      <c r="U518" s="53"/>
    </row>
    <row r="519" spans="1:21" s="34" customFormat="1" ht="42.75" customHeight="1" x14ac:dyDescent="0.2">
      <c r="A519" s="216" t="s">
        <v>48</v>
      </c>
      <c r="B519" s="72" t="s">
        <v>264</v>
      </c>
      <c r="C519" s="50"/>
      <c r="D519" s="50"/>
      <c r="E519" s="50"/>
      <c r="F519" s="215" t="s">
        <v>817</v>
      </c>
      <c r="G519" s="215" t="s">
        <v>537</v>
      </c>
      <c r="H519" s="215"/>
      <c r="I519" s="222"/>
      <c r="J519" s="53"/>
      <c r="K519" s="53"/>
      <c r="L519" s="53"/>
      <c r="M519" s="53"/>
      <c r="N519" s="53"/>
      <c r="O519" s="53"/>
      <c r="P519" s="53"/>
      <c r="Q519" s="53"/>
      <c r="R519" s="53"/>
      <c r="S519" s="53"/>
      <c r="T519" s="53"/>
      <c r="U519" s="53"/>
    </row>
    <row r="520" spans="1:21" s="34" customFormat="1" ht="16.5" customHeight="1" x14ac:dyDescent="0.2">
      <c r="A520" s="217"/>
      <c r="B520" s="65" t="s">
        <v>6</v>
      </c>
      <c r="C520" s="70">
        <f>SUM(C521:C526)</f>
        <v>65480.271499999995</v>
      </c>
      <c r="D520" s="70">
        <f>SUM(D521:D526)</f>
        <v>65480.271499999995</v>
      </c>
      <c r="E520" s="70">
        <f>SUM(E521:E526)</f>
        <v>65480.271499999995</v>
      </c>
      <c r="F520" s="221"/>
      <c r="G520" s="221"/>
      <c r="H520" s="221"/>
      <c r="I520" s="223"/>
      <c r="J520" s="53"/>
      <c r="K520" s="53"/>
      <c r="L520" s="53"/>
      <c r="M520" s="53"/>
      <c r="N520" s="53"/>
      <c r="O520" s="53"/>
      <c r="P520" s="53"/>
      <c r="Q520" s="53"/>
      <c r="R520" s="53"/>
      <c r="S520" s="53"/>
      <c r="T520" s="53"/>
      <c r="U520" s="53"/>
    </row>
    <row r="521" spans="1:21" s="34" customFormat="1" ht="16.5" customHeight="1" x14ac:dyDescent="0.2">
      <c r="A521" s="217"/>
      <c r="B521" s="65" t="s">
        <v>7</v>
      </c>
      <c r="C521" s="50">
        <v>0</v>
      </c>
      <c r="D521" s="50">
        <v>0</v>
      </c>
      <c r="E521" s="50">
        <v>0</v>
      </c>
      <c r="F521" s="221"/>
      <c r="G521" s="221"/>
      <c r="H521" s="221"/>
      <c r="I521" s="223"/>
      <c r="J521" s="53"/>
      <c r="K521" s="53"/>
      <c r="L521" s="53"/>
      <c r="M521" s="53"/>
      <c r="N521" s="53"/>
      <c r="O521" s="53"/>
      <c r="P521" s="53"/>
      <c r="Q521" s="53"/>
      <c r="R521" s="53"/>
      <c r="S521" s="53"/>
      <c r="T521" s="53"/>
      <c r="U521" s="53"/>
    </row>
    <row r="522" spans="1:21" s="34" customFormat="1" ht="18.75" customHeight="1" x14ac:dyDescent="0.2">
      <c r="A522" s="217"/>
      <c r="B522" s="65" t="s">
        <v>8</v>
      </c>
      <c r="C522" s="50">
        <f>C531+C539</f>
        <v>65341.257869999994</v>
      </c>
      <c r="D522" s="50">
        <f t="shared" ref="D522:E522" si="34">D531+D539</f>
        <v>65341.257869999994</v>
      </c>
      <c r="E522" s="50">
        <f t="shared" si="34"/>
        <v>65341.257869999994</v>
      </c>
      <c r="F522" s="221"/>
      <c r="G522" s="221"/>
      <c r="H522" s="221"/>
      <c r="I522" s="223"/>
      <c r="J522" s="53"/>
      <c r="K522" s="53"/>
      <c r="L522" s="53"/>
      <c r="M522" s="53"/>
      <c r="N522" s="53"/>
      <c r="O522" s="53"/>
      <c r="P522" s="53"/>
      <c r="Q522" s="53"/>
      <c r="R522" s="53"/>
      <c r="S522" s="53"/>
      <c r="T522" s="53"/>
      <c r="U522" s="53"/>
    </row>
    <row r="523" spans="1:21" s="34" customFormat="1" ht="18" customHeight="1" x14ac:dyDescent="0.2">
      <c r="A523" s="217"/>
      <c r="B523" s="65" t="s">
        <v>9</v>
      </c>
      <c r="C523" s="50">
        <f t="shared" ref="C523:E526" si="35">C532</f>
        <v>139.01363000000001</v>
      </c>
      <c r="D523" s="50">
        <f t="shared" si="35"/>
        <v>139.01363000000001</v>
      </c>
      <c r="E523" s="50">
        <f t="shared" si="35"/>
        <v>139.01363000000001</v>
      </c>
      <c r="F523" s="221"/>
      <c r="G523" s="221"/>
      <c r="H523" s="221"/>
      <c r="I523" s="223"/>
      <c r="J523" s="53"/>
      <c r="K523" s="53"/>
      <c r="L523" s="53"/>
      <c r="M523" s="53"/>
      <c r="N523" s="53"/>
      <c r="O523" s="53"/>
      <c r="P523" s="53"/>
      <c r="Q523" s="53"/>
      <c r="R523" s="53"/>
      <c r="S523" s="53"/>
      <c r="T523" s="53"/>
      <c r="U523" s="53"/>
    </row>
    <row r="524" spans="1:21" s="34" customFormat="1" ht="18" customHeight="1" x14ac:dyDescent="0.2">
      <c r="A524" s="217"/>
      <c r="B524" s="65" t="s">
        <v>10</v>
      </c>
      <c r="C524" s="50">
        <f t="shared" si="35"/>
        <v>0</v>
      </c>
      <c r="D524" s="50">
        <f t="shared" si="35"/>
        <v>0</v>
      </c>
      <c r="E524" s="50">
        <f t="shared" si="35"/>
        <v>0</v>
      </c>
      <c r="F524" s="221"/>
      <c r="G524" s="221"/>
      <c r="H524" s="221"/>
      <c r="I524" s="223"/>
      <c r="J524" s="53"/>
      <c r="K524" s="53"/>
      <c r="L524" s="53"/>
      <c r="M524" s="53"/>
      <c r="N524" s="53"/>
      <c r="O524" s="53"/>
      <c r="P524" s="53"/>
      <c r="Q524" s="53"/>
      <c r="R524" s="53"/>
      <c r="S524" s="53"/>
      <c r="T524" s="53"/>
      <c r="U524" s="53"/>
    </row>
    <row r="525" spans="1:21" s="34" customFormat="1" ht="17.25" customHeight="1" x14ac:dyDescent="0.2">
      <c r="A525" s="217"/>
      <c r="B525" s="65" t="s">
        <v>243</v>
      </c>
      <c r="C525" s="50">
        <f t="shared" si="35"/>
        <v>0</v>
      </c>
      <c r="D525" s="50">
        <f t="shared" si="35"/>
        <v>0</v>
      </c>
      <c r="E525" s="50">
        <f t="shared" si="35"/>
        <v>0</v>
      </c>
      <c r="F525" s="221"/>
      <c r="G525" s="221"/>
      <c r="H525" s="221"/>
      <c r="I525" s="223"/>
      <c r="J525" s="53"/>
      <c r="K525" s="53"/>
      <c r="L525" s="53"/>
      <c r="M525" s="53"/>
      <c r="N525" s="53"/>
      <c r="O525" s="53"/>
      <c r="P525" s="53"/>
      <c r="Q525" s="53"/>
      <c r="R525" s="53"/>
      <c r="S525" s="53"/>
      <c r="T525" s="53"/>
      <c r="U525" s="53"/>
    </row>
    <row r="526" spans="1:21" s="34" customFormat="1" ht="23.25" customHeight="1" x14ac:dyDescent="0.2">
      <c r="A526" s="217"/>
      <c r="B526" s="65" t="s">
        <v>237</v>
      </c>
      <c r="C526" s="50">
        <f t="shared" si="35"/>
        <v>0</v>
      </c>
      <c r="D526" s="50">
        <f t="shared" si="35"/>
        <v>0</v>
      </c>
      <c r="E526" s="50">
        <f t="shared" si="35"/>
        <v>0</v>
      </c>
      <c r="F526" s="221"/>
      <c r="G526" s="221"/>
      <c r="H526" s="221"/>
      <c r="I526" s="223"/>
      <c r="J526" s="53"/>
      <c r="K526" s="53"/>
      <c r="L526" s="53"/>
      <c r="M526" s="53"/>
      <c r="N526" s="53"/>
      <c r="O526" s="53"/>
      <c r="P526" s="53"/>
      <c r="Q526" s="53"/>
      <c r="R526" s="53"/>
      <c r="S526" s="53"/>
      <c r="T526" s="53"/>
      <c r="U526" s="53"/>
    </row>
    <row r="527" spans="1:21" s="34" customFormat="1" ht="106.5" customHeight="1" x14ac:dyDescent="0.2">
      <c r="A527" s="218"/>
      <c r="B527" s="187" t="s">
        <v>603</v>
      </c>
      <c r="C527" s="183"/>
      <c r="D527" s="183"/>
      <c r="E527" s="183"/>
      <c r="F527" s="177" t="s">
        <v>12</v>
      </c>
      <c r="G527" s="177" t="s">
        <v>644</v>
      </c>
      <c r="H527" s="136" t="s">
        <v>12</v>
      </c>
      <c r="I527" s="224"/>
      <c r="J527" s="53"/>
      <c r="K527" s="53"/>
      <c r="L527" s="53"/>
      <c r="M527" s="53"/>
      <c r="N527" s="53"/>
      <c r="O527" s="53"/>
      <c r="P527" s="53"/>
      <c r="Q527" s="53"/>
      <c r="R527" s="53"/>
      <c r="S527" s="53"/>
      <c r="T527" s="53"/>
      <c r="U527" s="53"/>
    </row>
    <row r="528" spans="1:21" s="34" customFormat="1" ht="39" customHeight="1" x14ac:dyDescent="0.2">
      <c r="A528" s="216" t="s">
        <v>49</v>
      </c>
      <c r="B528" s="72" t="s">
        <v>604</v>
      </c>
      <c r="C528" s="50"/>
      <c r="D528" s="50"/>
      <c r="E528" s="50"/>
      <c r="F528" s="215" t="s">
        <v>644</v>
      </c>
      <c r="G528" s="215" t="s">
        <v>644</v>
      </c>
      <c r="H528" s="215"/>
      <c r="I528" s="216" t="s">
        <v>605</v>
      </c>
      <c r="J528" s="53"/>
      <c r="K528" s="53"/>
      <c r="L528" s="53"/>
      <c r="M528" s="53"/>
      <c r="N528" s="53"/>
      <c r="O528" s="53"/>
      <c r="P528" s="53"/>
      <c r="Q528" s="53"/>
      <c r="R528" s="53"/>
      <c r="S528" s="53"/>
      <c r="T528" s="53"/>
      <c r="U528" s="53"/>
    </row>
    <row r="529" spans="1:21" s="34" customFormat="1" ht="14.25" customHeight="1" x14ac:dyDescent="0.2">
      <c r="A529" s="217"/>
      <c r="B529" s="65" t="s">
        <v>6</v>
      </c>
      <c r="C529" s="70">
        <f>SUM(C530:C535)</f>
        <v>2780.2725</v>
      </c>
      <c r="D529" s="70">
        <f>SUM(D530:D535)</f>
        <v>2780.2725</v>
      </c>
      <c r="E529" s="70">
        <f>SUM(E530:E535)</f>
        <v>2780.2725</v>
      </c>
      <c r="F529" s="221"/>
      <c r="G529" s="221"/>
      <c r="H529" s="221"/>
      <c r="I529" s="217"/>
      <c r="J529" s="53"/>
      <c r="K529" s="53"/>
      <c r="L529" s="53"/>
      <c r="M529" s="53"/>
      <c r="N529" s="53"/>
      <c r="O529" s="53"/>
      <c r="P529" s="53"/>
      <c r="Q529" s="53"/>
      <c r="R529" s="53"/>
      <c r="S529" s="53"/>
      <c r="T529" s="53"/>
      <c r="U529" s="53"/>
    </row>
    <row r="530" spans="1:21" s="34" customFormat="1" ht="17.25" customHeight="1" x14ac:dyDescent="0.2">
      <c r="A530" s="217"/>
      <c r="B530" s="65" t="s">
        <v>7</v>
      </c>
      <c r="C530" s="50">
        <v>0</v>
      </c>
      <c r="D530" s="50">
        <v>0</v>
      </c>
      <c r="E530" s="50">
        <v>0</v>
      </c>
      <c r="F530" s="221"/>
      <c r="G530" s="221"/>
      <c r="H530" s="221"/>
      <c r="I530" s="217"/>
      <c r="J530" s="53"/>
      <c r="K530" s="53"/>
      <c r="L530" s="53"/>
      <c r="M530" s="53"/>
      <c r="N530" s="53"/>
      <c r="O530" s="53"/>
      <c r="P530" s="53"/>
      <c r="Q530" s="53"/>
      <c r="R530" s="53"/>
      <c r="S530" s="53"/>
      <c r="T530" s="53"/>
      <c r="U530" s="53"/>
    </row>
    <row r="531" spans="1:21" s="34" customFormat="1" ht="15" customHeight="1" x14ac:dyDescent="0.2">
      <c r="A531" s="217"/>
      <c r="B531" s="65" t="s">
        <v>8</v>
      </c>
      <c r="C531" s="50">
        <v>2641.2588700000001</v>
      </c>
      <c r="D531" s="50">
        <v>2641.2588700000001</v>
      </c>
      <c r="E531" s="50">
        <v>2641.2588700000001</v>
      </c>
      <c r="F531" s="221"/>
      <c r="G531" s="221"/>
      <c r="H531" s="221"/>
      <c r="I531" s="217"/>
      <c r="J531" s="53"/>
      <c r="K531" s="53"/>
      <c r="L531" s="53"/>
      <c r="M531" s="53"/>
      <c r="N531" s="53"/>
      <c r="O531" s="53"/>
      <c r="P531" s="53"/>
      <c r="Q531" s="53"/>
      <c r="R531" s="53"/>
      <c r="S531" s="53"/>
      <c r="T531" s="53"/>
      <c r="U531" s="53"/>
    </row>
    <row r="532" spans="1:21" s="34" customFormat="1" ht="16.5" customHeight="1" x14ac:dyDescent="0.2">
      <c r="A532" s="217"/>
      <c r="B532" s="65" t="s">
        <v>9</v>
      </c>
      <c r="C532" s="50">
        <v>139.01363000000001</v>
      </c>
      <c r="D532" s="50">
        <v>139.01363000000001</v>
      </c>
      <c r="E532" s="50">
        <v>139.01363000000001</v>
      </c>
      <c r="F532" s="221"/>
      <c r="G532" s="221"/>
      <c r="H532" s="221"/>
      <c r="I532" s="217"/>
      <c r="J532" s="53"/>
      <c r="K532" s="53"/>
      <c r="L532" s="53"/>
      <c r="M532" s="53"/>
      <c r="N532" s="53"/>
      <c r="O532" s="53"/>
      <c r="P532" s="53"/>
      <c r="Q532" s="53"/>
      <c r="R532" s="53"/>
      <c r="S532" s="53"/>
      <c r="T532" s="53"/>
      <c r="U532" s="53"/>
    </row>
    <row r="533" spans="1:21" s="34" customFormat="1" ht="18.75" customHeight="1" x14ac:dyDescent="0.2">
      <c r="A533" s="217"/>
      <c r="B533" s="65" t="s">
        <v>10</v>
      </c>
      <c r="C533" s="50">
        <v>0</v>
      </c>
      <c r="D533" s="50">
        <v>0</v>
      </c>
      <c r="E533" s="50">
        <v>0</v>
      </c>
      <c r="F533" s="221"/>
      <c r="G533" s="221"/>
      <c r="H533" s="221"/>
      <c r="I533" s="217"/>
      <c r="J533" s="53"/>
      <c r="K533" s="53"/>
      <c r="L533" s="53"/>
      <c r="M533" s="53"/>
      <c r="N533" s="53"/>
      <c r="O533" s="53"/>
      <c r="P533" s="53"/>
      <c r="Q533" s="53"/>
      <c r="R533" s="53"/>
      <c r="S533" s="53"/>
      <c r="T533" s="53"/>
      <c r="U533" s="53"/>
    </row>
    <row r="534" spans="1:21" s="34" customFormat="1" ht="20.25" customHeight="1" x14ac:dyDescent="0.2">
      <c r="A534" s="217"/>
      <c r="B534" s="65" t="s">
        <v>243</v>
      </c>
      <c r="C534" s="50">
        <v>0</v>
      </c>
      <c r="D534" s="50">
        <v>0</v>
      </c>
      <c r="E534" s="50">
        <v>0</v>
      </c>
      <c r="F534" s="221"/>
      <c r="G534" s="221"/>
      <c r="H534" s="221"/>
      <c r="I534" s="217"/>
      <c r="J534" s="53"/>
      <c r="K534" s="53"/>
      <c r="L534" s="53"/>
      <c r="M534" s="53"/>
      <c r="N534" s="53"/>
      <c r="O534" s="53"/>
      <c r="P534" s="53"/>
      <c r="Q534" s="53"/>
      <c r="R534" s="53"/>
      <c r="S534" s="53"/>
      <c r="T534" s="53"/>
      <c r="U534" s="53"/>
    </row>
    <row r="535" spans="1:21" s="34" customFormat="1" ht="21" customHeight="1" x14ac:dyDescent="0.2">
      <c r="A535" s="218"/>
      <c r="B535" s="65" t="s">
        <v>237</v>
      </c>
      <c r="C535" s="50">
        <v>0</v>
      </c>
      <c r="D535" s="50">
        <v>0</v>
      </c>
      <c r="E535" s="50">
        <v>0</v>
      </c>
      <c r="F535" s="221"/>
      <c r="G535" s="221"/>
      <c r="H535" s="221"/>
      <c r="I535" s="218"/>
      <c r="J535" s="53"/>
      <c r="K535" s="53"/>
      <c r="L535" s="53"/>
      <c r="M535" s="53"/>
      <c r="N535" s="53"/>
      <c r="O535" s="53"/>
      <c r="P535" s="53"/>
      <c r="Q535" s="53"/>
      <c r="R535" s="53"/>
      <c r="S535" s="53"/>
      <c r="T535" s="53"/>
      <c r="U535" s="53"/>
    </row>
    <row r="536" spans="1:21" s="34" customFormat="1" ht="36.75" customHeight="1" x14ac:dyDescent="0.2">
      <c r="A536" s="216" t="s">
        <v>50</v>
      </c>
      <c r="B536" s="72" t="s">
        <v>290</v>
      </c>
      <c r="C536" s="50"/>
      <c r="D536" s="50"/>
      <c r="E536" s="50"/>
      <c r="F536" s="215" t="s">
        <v>606</v>
      </c>
      <c r="G536" s="215" t="s">
        <v>644</v>
      </c>
      <c r="H536" s="215"/>
      <c r="I536" s="216"/>
      <c r="J536" s="53"/>
      <c r="K536" s="53"/>
      <c r="L536" s="53"/>
      <c r="M536" s="53"/>
      <c r="N536" s="53"/>
      <c r="O536" s="53"/>
      <c r="P536" s="53"/>
      <c r="Q536" s="53"/>
      <c r="R536" s="53"/>
      <c r="S536" s="53"/>
      <c r="T536" s="53"/>
      <c r="U536" s="53"/>
    </row>
    <row r="537" spans="1:21" s="34" customFormat="1" ht="18" customHeight="1" x14ac:dyDescent="0.2">
      <c r="A537" s="217"/>
      <c r="B537" s="65" t="s">
        <v>6</v>
      </c>
      <c r="C537" s="70">
        <f>SUM(C538:C543)</f>
        <v>62699.998999999996</v>
      </c>
      <c r="D537" s="70">
        <f>SUM(D538:D543)</f>
        <v>62699.998999999996</v>
      </c>
      <c r="E537" s="70">
        <f>SUM(E538:E543)</f>
        <v>62699.998999999996</v>
      </c>
      <c r="F537" s="221"/>
      <c r="G537" s="221"/>
      <c r="H537" s="221"/>
      <c r="I537" s="217"/>
      <c r="J537" s="53"/>
      <c r="K537" s="53"/>
      <c r="L537" s="53"/>
      <c r="M537" s="53"/>
      <c r="N537" s="53"/>
      <c r="O537" s="53"/>
      <c r="P537" s="53"/>
      <c r="Q537" s="53"/>
      <c r="R537" s="53"/>
      <c r="S537" s="53"/>
      <c r="T537" s="53"/>
      <c r="U537" s="53"/>
    </row>
    <row r="538" spans="1:21" s="34" customFormat="1" ht="16.5" customHeight="1" x14ac:dyDescent="0.2">
      <c r="A538" s="217"/>
      <c r="B538" s="65" t="s">
        <v>7</v>
      </c>
      <c r="C538" s="50">
        <v>0</v>
      </c>
      <c r="D538" s="50">
        <v>0</v>
      </c>
      <c r="E538" s="50">
        <v>0</v>
      </c>
      <c r="F538" s="221"/>
      <c r="G538" s="221"/>
      <c r="H538" s="221"/>
      <c r="I538" s="217"/>
      <c r="J538" s="53"/>
      <c r="K538" s="53"/>
      <c r="L538" s="53"/>
      <c r="M538" s="53"/>
      <c r="N538" s="53"/>
      <c r="O538" s="53"/>
      <c r="P538" s="53"/>
      <c r="Q538" s="53"/>
      <c r="R538" s="53"/>
      <c r="S538" s="53"/>
      <c r="T538" s="53"/>
      <c r="U538" s="53"/>
    </row>
    <row r="539" spans="1:21" s="34" customFormat="1" ht="17.25" customHeight="1" x14ac:dyDescent="0.2">
      <c r="A539" s="217"/>
      <c r="B539" s="65" t="s">
        <v>8</v>
      </c>
      <c r="C539" s="50">
        <v>62699.998999999996</v>
      </c>
      <c r="D539" s="50">
        <v>62699.998999999996</v>
      </c>
      <c r="E539" s="50">
        <v>62699.998999999996</v>
      </c>
      <c r="F539" s="221"/>
      <c r="G539" s="221"/>
      <c r="H539" s="221"/>
      <c r="I539" s="217"/>
      <c r="J539" s="53"/>
      <c r="K539" s="53"/>
      <c r="L539" s="53"/>
      <c r="M539" s="53"/>
      <c r="N539" s="53"/>
      <c r="O539" s="53"/>
      <c r="P539" s="53"/>
      <c r="Q539" s="53"/>
      <c r="R539" s="53"/>
      <c r="S539" s="53"/>
      <c r="T539" s="53"/>
      <c r="U539" s="53"/>
    </row>
    <row r="540" spans="1:21" s="34" customFormat="1" ht="17.25" customHeight="1" x14ac:dyDescent="0.2">
      <c r="A540" s="217"/>
      <c r="B540" s="65" t="s">
        <v>9</v>
      </c>
      <c r="C540" s="50">
        <v>0</v>
      </c>
      <c r="D540" s="50">
        <v>0</v>
      </c>
      <c r="E540" s="50">
        <v>0</v>
      </c>
      <c r="F540" s="221"/>
      <c r="G540" s="221"/>
      <c r="H540" s="221"/>
      <c r="I540" s="217"/>
      <c r="J540" s="53"/>
      <c r="K540" s="53"/>
      <c r="L540" s="53"/>
      <c r="M540" s="53"/>
      <c r="N540" s="53"/>
      <c r="O540" s="53"/>
      <c r="P540" s="53"/>
      <c r="Q540" s="53"/>
      <c r="R540" s="53"/>
      <c r="S540" s="53"/>
      <c r="T540" s="53"/>
      <c r="U540" s="53"/>
    </row>
    <row r="541" spans="1:21" s="34" customFormat="1" ht="18.75" customHeight="1" x14ac:dyDescent="0.2">
      <c r="A541" s="217"/>
      <c r="B541" s="65" t="s">
        <v>10</v>
      </c>
      <c r="C541" s="50">
        <v>0</v>
      </c>
      <c r="D541" s="50">
        <v>0</v>
      </c>
      <c r="E541" s="50">
        <v>0</v>
      </c>
      <c r="F541" s="221"/>
      <c r="G541" s="221"/>
      <c r="H541" s="221"/>
      <c r="I541" s="217"/>
      <c r="J541" s="53"/>
      <c r="K541" s="53"/>
      <c r="L541" s="53"/>
      <c r="M541" s="53"/>
      <c r="N541" s="53"/>
      <c r="O541" s="53"/>
      <c r="P541" s="53"/>
      <c r="Q541" s="53"/>
      <c r="R541" s="53"/>
      <c r="S541" s="53"/>
      <c r="T541" s="53"/>
      <c r="U541" s="53"/>
    </row>
    <row r="542" spans="1:21" s="34" customFormat="1" ht="15.75" customHeight="1" x14ac:dyDescent="0.2">
      <c r="A542" s="217"/>
      <c r="B542" s="65" t="s">
        <v>243</v>
      </c>
      <c r="C542" s="50">
        <v>0</v>
      </c>
      <c r="D542" s="50">
        <v>0</v>
      </c>
      <c r="E542" s="50">
        <v>0</v>
      </c>
      <c r="F542" s="221"/>
      <c r="G542" s="221"/>
      <c r="H542" s="221"/>
      <c r="I542" s="217"/>
      <c r="J542" s="53"/>
      <c r="K542" s="53"/>
      <c r="L542" s="53"/>
      <c r="M542" s="53"/>
      <c r="N542" s="53"/>
      <c r="O542" s="53"/>
      <c r="P542" s="53"/>
      <c r="Q542" s="53"/>
      <c r="R542" s="53"/>
      <c r="S542" s="53"/>
      <c r="T542" s="53"/>
      <c r="U542" s="53"/>
    </row>
    <row r="543" spans="1:21" s="34" customFormat="1" ht="19.5" customHeight="1" x14ac:dyDescent="0.2">
      <c r="A543" s="218"/>
      <c r="B543" s="65" t="s">
        <v>237</v>
      </c>
      <c r="C543" s="50">
        <v>0</v>
      </c>
      <c r="D543" s="50">
        <v>0</v>
      </c>
      <c r="E543" s="50">
        <v>0</v>
      </c>
      <c r="F543" s="221"/>
      <c r="G543" s="221"/>
      <c r="H543" s="221"/>
      <c r="I543" s="218"/>
      <c r="J543" s="53"/>
      <c r="K543" s="53"/>
      <c r="L543" s="53"/>
      <c r="M543" s="53"/>
      <c r="N543" s="53"/>
      <c r="O543" s="53"/>
      <c r="P543" s="53"/>
      <c r="Q543" s="53"/>
      <c r="R543" s="53"/>
      <c r="S543" s="53"/>
      <c r="T543" s="53"/>
      <c r="U543" s="53"/>
    </row>
    <row r="544" spans="1:21" s="39" customFormat="1" ht="22.5" customHeight="1" x14ac:dyDescent="0.2">
      <c r="A544" s="219" t="s">
        <v>608</v>
      </c>
      <c r="B544" s="219"/>
      <c r="C544" s="219"/>
      <c r="D544" s="219"/>
      <c r="E544" s="219"/>
      <c r="F544" s="219"/>
      <c r="G544" s="219"/>
      <c r="H544" s="219"/>
      <c r="I544" s="219"/>
      <c r="J544" s="53"/>
      <c r="K544" s="53"/>
      <c r="L544" s="53"/>
      <c r="M544" s="53"/>
      <c r="N544" s="53"/>
      <c r="O544" s="53"/>
      <c r="P544" s="53"/>
      <c r="Q544" s="53"/>
      <c r="R544" s="53"/>
      <c r="S544" s="53"/>
      <c r="T544" s="53"/>
      <c r="U544" s="53"/>
    </row>
    <row r="545" spans="1:21" s="39" customFormat="1" ht="18.75" customHeight="1" x14ac:dyDescent="0.2">
      <c r="A545" s="220"/>
      <c r="B545" s="65" t="s">
        <v>244</v>
      </c>
      <c r="C545" s="67">
        <f>SUM(C546:C551)</f>
        <v>17469.8</v>
      </c>
      <c r="D545" s="67">
        <f>SUM(D546:D551)</f>
        <v>16870</v>
      </c>
      <c r="E545" s="67">
        <f>SUM(E546:E551)</f>
        <v>16870</v>
      </c>
      <c r="F545" s="220"/>
      <c r="G545" s="220"/>
      <c r="H545" s="220"/>
      <c r="I545" s="220"/>
      <c r="J545" s="53"/>
      <c r="K545" s="53"/>
      <c r="L545" s="53"/>
      <c r="M545" s="53"/>
      <c r="N545" s="53"/>
      <c r="O545" s="53"/>
      <c r="P545" s="53"/>
      <c r="Q545" s="53"/>
      <c r="R545" s="53"/>
      <c r="S545" s="53"/>
      <c r="T545" s="53"/>
      <c r="U545" s="53"/>
    </row>
    <row r="546" spans="1:21" s="39" customFormat="1" ht="15" customHeight="1" x14ac:dyDescent="0.2">
      <c r="A546" s="220"/>
      <c r="B546" s="65" t="s">
        <v>7</v>
      </c>
      <c r="C546" s="67">
        <f>C554</f>
        <v>16052.3</v>
      </c>
      <c r="D546" s="67">
        <f t="shared" ref="D546:E546" si="36">D554</f>
        <v>16052.3</v>
      </c>
      <c r="E546" s="67">
        <f t="shared" si="36"/>
        <v>16052.3</v>
      </c>
      <c r="F546" s="220"/>
      <c r="G546" s="220"/>
      <c r="H546" s="220"/>
      <c r="I546" s="220"/>
      <c r="J546" s="53"/>
      <c r="K546" s="53"/>
      <c r="L546" s="53"/>
      <c r="M546" s="53"/>
      <c r="N546" s="53"/>
      <c r="O546" s="53"/>
      <c r="P546" s="53"/>
      <c r="Q546" s="53"/>
      <c r="R546" s="53"/>
      <c r="S546" s="53"/>
      <c r="T546" s="53"/>
      <c r="U546" s="53"/>
    </row>
    <row r="547" spans="1:21" s="39" customFormat="1" ht="18.75" customHeight="1" x14ac:dyDescent="0.2">
      <c r="A547" s="220"/>
      <c r="B547" s="65" t="s">
        <v>8</v>
      </c>
      <c r="C547" s="67">
        <f t="shared" ref="C547:E551" si="37">C555</f>
        <v>1417.5</v>
      </c>
      <c r="D547" s="67">
        <f t="shared" si="37"/>
        <v>817.7</v>
      </c>
      <c r="E547" s="67">
        <f t="shared" si="37"/>
        <v>817.7</v>
      </c>
      <c r="F547" s="220"/>
      <c r="G547" s="220"/>
      <c r="H547" s="220"/>
      <c r="I547" s="220"/>
      <c r="J547" s="53"/>
      <c r="K547" s="53"/>
      <c r="L547" s="53"/>
      <c r="M547" s="53"/>
      <c r="N547" s="53"/>
      <c r="O547" s="53"/>
      <c r="P547" s="53"/>
      <c r="Q547" s="53"/>
      <c r="R547" s="53"/>
      <c r="S547" s="53"/>
      <c r="T547" s="53"/>
      <c r="U547" s="53"/>
    </row>
    <row r="548" spans="1:21" s="39" customFormat="1" ht="14.25" customHeight="1" x14ac:dyDescent="0.2">
      <c r="A548" s="220"/>
      <c r="B548" s="65" t="s">
        <v>9</v>
      </c>
      <c r="C548" s="67">
        <f t="shared" si="37"/>
        <v>0</v>
      </c>
      <c r="D548" s="67">
        <f t="shared" si="37"/>
        <v>0</v>
      </c>
      <c r="E548" s="67">
        <f t="shared" si="37"/>
        <v>0</v>
      </c>
      <c r="F548" s="220"/>
      <c r="G548" s="220"/>
      <c r="H548" s="220"/>
      <c r="I548" s="220"/>
      <c r="J548" s="53"/>
      <c r="K548" s="53"/>
      <c r="L548" s="53"/>
      <c r="M548" s="53"/>
      <c r="N548" s="53"/>
      <c r="O548" s="53"/>
      <c r="P548" s="53"/>
      <c r="Q548" s="53"/>
      <c r="R548" s="53"/>
      <c r="S548" s="53"/>
      <c r="T548" s="53"/>
      <c r="U548" s="53"/>
    </row>
    <row r="549" spans="1:21" s="39" customFormat="1" ht="18.75" customHeight="1" x14ac:dyDescent="0.2">
      <c r="A549" s="220"/>
      <c r="B549" s="65" t="s">
        <v>10</v>
      </c>
      <c r="C549" s="67">
        <f t="shared" si="37"/>
        <v>0</v>
      </c>
      <c r="D549" s="67">
        <f t="shared" si="37"/>
        <v>0</v>
      </c>
      <c r="E549" s="67">
        <f t="shared" si="37"/>
        <v>0</v>
      </c>
      <c r="F549" s="220"/>
      <c r="G549" s="220"/>
      <c r="H549" s="220"/>
      <c r="I549" s="220"/>
      <c r="J549" s="53"/>
      <c r="K549" s="53"/>
      <c r="L549" s="53"/>
      <c r="M549" s="53"/>
      <c r="N549" s="53"/>
      <c r="O549" s="53"/>
      <c r="P549" s="53"/>
      <c r="Q549" s="53"/>
      <c r="R549" s="53"/>
      <c r="S549" s="53"/>
      <c r="T549" s="53"/>
      <c r="U549" s="53"/>
    </row>
    <row r="550" spans="1:21" s="39" customFormat="1" ht="18" customHeight="1" x14ac:dyDescent="0.2">
      <c r="A550" s="220"/>
      <c r="B550" s="65" t="s">
        <v>243</v>
      </c>
      <c r="C550" s="67">
        <f t="shared" si="37"/>
        <v>0</v>
      </c>
      <c r="D550" s="67">
        <f t="shared" si="37"/>
        <v>0</v>
      </c>
      <c r="E550" s="67">
        <f t="shared" si="37"/>
        <v>0</v>
      </c>
      <c r="F550" s="220"/>
      <c r="G550" s="220"/>
      <c r="H550" s="220"/>
      <c r="I550" s="220"/>
      <c r="J550" s="53"/>
      <c r="K550" s="53"/>
      <c r="L550" s="53"/>
      <c r="M550" s="53"/>
      <c r="N550" s="53"/>
      <c r="O550" s="53"/>
      <c r="P550" s="53"/>
      <c r="Q550" s="53"/>
      <c r="R550" s="53"/>
      <c r="S550" s="53"/>
      <c r="T550" s="53"/>
      <c r="U550" s="53"/>
    </row>
    <row r="551" spans="1:21" s="39" customFormat="1" ht="14.25" customHeight="1" x14ac:dyDescent="0.2">
      <c r="A551" s="220"/>
      <c r="B551" s="65" t="s">
        <v>237</v>
      </c>
      <c r="C551" s="67">
        <f t="shared" si="37"/>
        <v>0</v>
      </c>
      <c r="D551" s="67">
        <f t="shared" si="37"/>
        <v>0</v>
      </c>
      <c r="E551" s="67">
        <f t="shared" si="37"/>
        <v>0</v>
      </c>
      <c r="F551" s="220"/>
      <c r="G551" s="220"/>
      <c r="H551" s="220"/>
      <c r="I551" s="220"/>
      <c r="J551" s="53"/>
      <c r="K551" s="53"/>
      <c r="L551" s="53"/>
      <c r="M551" s="53"/>
      <c r="N551" s="53"/>
      <c r="O551" s="53"/>
      <c r="P551" s="53"/>
      <c r="Q551" s="53"/>
      <c r="R551" s="53"/>
      <c r="S551" s="53"/>
      <c r="T551" s="53"/>
      <c r="U551" s="53"/>
    </row>
    <row r="552" spans="1:21" s="39" customFormat="1" ht="36" customHeight="1" x14ac:dyDescent="0.2">
      <c r="A552" s="215" t="s">
        <v>609</v>
      </c>
      <c r="B552" s="68" t="s">
        <v>610</v>
      </c>
      <c r="C552" s="70"/>
      <c r="D552" s="70"/>
      <c r="E552" s="70"/>
      <c r="F552" s="216" t="s">
        <v>537</v>
      </c>
      <c r="G552" s="216"/>
      <c r="H552" s="216"/>
      <c r="I552" s="216"/>
      <c r="J552" s="53"/>
      <c r="K552" s="53"/>
      <c r="L552" s="53"/>
      <c r="M552" s="53"/>
      <c r="N552" s="53"/>
      <c r="O552" s="53"/>
      <c r="P552" s="53"/>
      <c r="Q552" s="53"/>
      <c r="R552" s="53"/>
      <c r="S552" s="53"/>
      <c r="T552" s="53"/>
      <c r="U552" s="53"/>
    </row>
    <row r="553" spans="1:21" s="39" customFormat="1" ht="21.75" customHeight="1" x14ac:dyDescent="0.2">
      <c r="A553" s="215"/>
      <c r="B553" s="65" t="s">
        <v>6</v>
      </c>
      <c r="C553" s="70">
        <f>SUM(C554:C559)</f>
        <v>17469.8</v>
      </c>
      <c r="D553" s="70">
        <f>SUM(D554:D559)</f>
        <v>16870</v>
      </c>
      <c r="E553" s="70">
        <f>SUM(E554:E559)</f>
        <v>16870</v>
      </c>
      <c r="F553" s="217"/>
      <c r="G553" s="217"/>
      <c r="H553" s="217"/>
      <c r="I553" s="217"/>
      <c r="J553" s="53"/>
      <c r="K553" s="53"/>
      <c r="L553" s="53"/>
      <c r="M553" s="53"/>
      <c r="N553" s="53"/>
      <c r="O553" s="53"/>
      <c r="P553" s="53"/>
      <c r="Q553" s="53"/>
      <c r="R553" s="53"/>
      <c r="S553" s="53"/>
      <c r="T553" s="53"/>
      <c r="U553" s="53"/>
    </row>
    <row r="554" spans="1:21" s="39" customFormat="1" ht="18.75" customHeight="1" x14ac:dyDescent="0.2">
      <c r="A554" s="215"/>
      <c r="B554" s="65" t="s">
        <v>7</v>
      </c>
      <c r="C554" s="50">
        <f t="shared" ref="C554:C560" si="38">C563+C573</f>
        <v>16052.3</v>
      </c>
      <c r="D554" s="50">
        <f t="shared" ref="D554:E554" si="39">D563+D573</f>
        <v>16052.3</v>
      </c>
      <c r="E554" s="50">
        <f t="shared" si="39"/>
        <v>16052.3</v>
      </c>
      <c r="F554" s="217"/>
      <c r="G554" s="217"/>
      <c r="H554" s="217"/>
      <c r="I554" s="217"/>
      <c r="J554" s="53"/>
      <c r="K554" s="53"/>
      <c r="L554" s="53"/>
      <c r="M554" s="53"/>
      <c r="N554" s="53"/>
      <c r="O554" s="53"/>
      <c r="P554" s="53"/>
      <c r="Q554" s="53"/>
      <c r="R554" s="53"/>
      <c r="S554" s="53"/>
      <c r="T554" s="53"/>
      <c r="U554" s="53"/>
    </row>
    <row r="555" spans="1:21" s="39" customFormat="1" ht="16.5" customHeight="1" x14ac:dyDescent="0.2">
      <c r="A555" s="215"/>
      <c r="B555" s="65" t="s">
        <v>8</v>
      </c>
      <c r="C555" s="50">
        <f t="shared" si="38"/>
        <v>1417.5</v>
      </c>
      <c r="D555" s="50">
        <f t="shared" ref="D555:E560" si="40">D564+D574</f>
        <v>817.7</v>
      </c>
      <c r="E555" s="50">
        <f t="shared" si="40"/>
        <v>817.7</v>
      </c>
      <c r="F555" s="217"/>
      <c r="G555" s="217"/>
      <c r="H555" s="217"/>
      <c r="I555" s="217"/>
      <c r="J555" s="53"/>
      <c r="K555" s="53"/>
      <c r="L555" s="53"/>
      <c r="M555" s="53"/>
      <c r="N555" s="53"/>
      <c r="O555" s="53"/>
      <c r="P555" s="53"/>
      <c r="Q555" s="53"/>
      <c r="R555" s="53"/>
      <c r="S555" s="53"/>
      <c r="T555" s="53"/>
      <c r="U555" s="53"/>
    </row>
    <row r="556" spans="1:21" s="39" customFormat="1" ht="16.5" customHeight="1" x14ac:dyDescent="0.2">
      <c r="A556" s="215"/>
      <c r="B556" s="65" t="s">
        <v>9</v>
      </c>
      <c r="C556" s="50">
        <f t="shared" si="38"/>
        <v>0</v>
      </c>
      <c r="D556" s="50">
        <f t="shared" si="40"/>
        <v>0</v>
      </c>
      <c r="E556" s="50">
        <f t="shared" si="40"/>
        <v>0</v>
      </c>
      <c r="F556" s="217"/>
      <c r="G556" s="217"/>
      <c r="H556" s="217"/>
      <c r="I556" s="217"/>
      <c r="J556" s="53"/>
      <c r="K556" s="53"/>
      <c r="L556" s="53"/>
      <c r="M556" s="53"/>
      <c r="N556" s="53"/>
      <c r="O556" s="53"/>
      <c r="P556" s="53"/>
      <c r="Q556" s="53"/>
      <c r="R556" s="53"/>
      <c r="S556" s="53"/>
      <c r="T556" s="53"/>
      <c r="U556" s="53"/>
    </row>
    <row r="557" spans="1:21" s="39" customFormat="1" ht="16.5" customHeight="1" x14ac:dyDescent="0.2">
      <c r="A557" s="215"/>
      <c r="B557" s="65" t="s">
        <v>10</v>
      </c>
      <c r="C557" s="50">
        <f t="shared" si="38"/>
        <v>0</v>
      </c>
      <c r="D557" s="50">
        <f t="shared" si="40"/>
        <v>0</v>
      </c>
      <c r="E557" s="50">
        <f t="shared" si="40"/>
        <v>0</v>
      </c>
      <c r="F557" s="217"/>
      <c r="G557" s="217"/>
      <c r="H557" s="217"/>
      <c r="I557" s="217"/>
      <c r="J557" s="53"/>
      <c r="K557" s="53"/>
      <c r="L557" s="53"/>
      <c r="M557" s="53"/>
      <c r="N557" s="53"/>
      <c r="O557" s="53"/>
      <c r="P557" s="53"/>
      <c r="Q557" s="53"/>
      <c r="R557" s="53"/>
      <c r="S557" s="53"/>
      <c r="T557" s="53"/>
      <c r="U557" s="53"/>
    </row>
    <row r="558" spans="1:21" s="39" customFormat="1" ht="18.75" customHeight="1" x14ac:dyDescent="0.2">
      <c r="A558" s="215"/>
      <c r="B558" s="65" t="s">
        <v>243</v>
      </c>
      <c r="C558" s="50">
        <f t="shared" si="38"/>
        <v>0</v>
      </c>
      <c r="D558" s="50">
        <f t="shared" si="40"/>
        <v>0</v>
      </c>
      <c r="E558" s="50">
        <f t="shared" si="40"/>
        <v>0</v>
      </c>
      <c r="F558" s="217"/>
      <c r="G558" s="217"/>
      <c r="H558" s="217"/>
      <c r="I558" s="217"/>
      <c r="J558" s="53"/>
      <c r="K558" s="53"/>
      <c r="L558" s="53"/>
      <c r="M558" s="53"/>
      <c r="N558" s="53"/>
      <c r="O558" s="53"/>
      <c r="P558" s="53"/>
      <c r="Q558" s="53"/>
      <c r="R558" s="53"/>
      <c r="S558" s="53"/>
      <c r="T558" s="53"/>
      <c r="U558" s="53"/>
    </row>
    <row r="559" spans="1:21" s="39" customFormat="1" ht="18.75" customHeight="1" x14ac:dyDescent="0.2">
      <c r="A559" s="215"/>
      <c r="B559" s="65" t="s">
        <v>237</v>
      </c>
      <c r="C559" s="50">
        <f t="shared" si="38"/>
        <v>0</v>
      </c>
      <c r="D559" s="50">
        <f t="shared" si="40"/>
        <v>0</v>
      </c>
      <c r="E559" s="50">
        <f t="shared" si="40"/>
        <v>0</v>
      </c>
      <c r="F559" s="217"/>
      <c r="G559" s="217"/>
      <c r="H559" s="217"/>
      <c r="I559" s="217"/>
      <c r="J559" s="53"/>
      <c r="K559" s="53"/>
      <c r="L559" s="53"/>
      <c r="M559" s="53"/>
      <c r="N559" s="53"/>
      <c r="O559" s="53"/>
      <c r="P559" s="53"/>
      <c r="Q559" s="53"/>
      <c r="R559" s="53"/>
      <c r="S559" s="53"/>
      <c r="T559" s="53"/>
      <c r="U559" s="53"/>
    </row>
    <row r="560" spans="1:21" s="39" customFormat="1" ht="18" customHeight="1" x14ac:dyDescent="0.2">
      <c r="A560" s="215"/>
      <c r="B560" s="65" t="s">
        <v>283</v>
      </c>
      <c r="C560" s="50">
        <f t="shared" si="38"/>
        <v>17469.8</v>
      </c>
      <c r="D560" s="50">
        <f t="shared" si="40"/>
        <v>16870</v>
      </c>
      <c r="E560" s="50">
        <f t="shared" si="40"/>
        <v>16870</v>
      </c>
      <c r="F560" s="218"/>
      <c r="G560" s="218"/>
      <c r="H560" s="218"/>
      <c r="I560" s="218"/>
      <c r="J560" s="53"/>
      <c r="K560" s="53"/>
      <c r="L560" s="53"/>
      <c r="M560" s="53"/>
      <c r="N560" s="53"/>
      <c r="O560" s="53"/>
      <c r="P560" s="53"/>
      <c r="Q560" s="53"/>
      <c r="R560" s="53"/>
      <c r="S560" s="53"/>
      <c r="T560" s="53"/>
      <c r="U560" s="53"/>
    </row>
    <row r="561" spans="1:21" s="39" customFormat="1" ht="36" customHeight="1" x14ac:dyDescent="0.2">
      <c r="A561" s="215" t="s">
        <v>611</v>
      </c>
      <c r="B561" s="68" t="s">
        <v>612</v>
      </c>
      <c r="C561" s="70"/>
      <c r="D561" s="70"/>
      <c r="E561" s="70"/>
      <c r="F561" s="216" t="s">
        <v>644</v>
      </c>
      <c r="G561" s="216" t="s">
        <v>491</v>
      </c>
      <c r="H561" s="216"/>
      <c r="I561" s="216" t="s">
        <v>689</v>
      </c>
      <c r="J561" s="53"/>
      <c r="K561" s="53"/>
      <c r="L561" s="53"/>
      <c r="M561" s="53"/>
      <c r="N561" s="53"/>
      <c r="O561" s="53"/>
      <c r="P561" s="53"/>
      <c r="Q561" s="53"/>
      <c r="R561" s="53"/>
      <c r="S561" s="53"/>
      <c r="T561" s="53"/>
      <c r="U561" s="53"/>
    </row>
    <row r="562" spans="1:21" s="39" customFormat="1" ht="19.5" customHeight="1" x14ac:dyDescent="0.2">
      <c r="A562" s="215"/>
      <c r="B562" s="65" t="s">
        <v>6</v>
      </c>
      <c r="C562" s="70">
        <f>SUM(C563:C568)</f>
        <v>17469.8</v>
      </c>
      <c r="D562" s="70">
        <f>SUM(D563:D568)</f>
        <v>16870</v>
      </c>
      <c r="E562" s="70">
        <f>SUM(E563:E568)</f>
        <v>16870</v>
      </c>
      <c r="F562" s="217"/>
      <c r="G562" s="217"/>
      <c r="H562" s="217"/>
      <c r="I562" s="217"/>
      <c r="J562" s="53"/>
      <c r="K562" s="53"/>
      <c r="L562" s="53"/>
      <c r="M562" s="53"/>
      <c r="N562" s="53"/>
      <c r="O562" s="53"/>
      <c r="P562" s="53"/>
      <c r="Q562" s="53"/>
      <c r="R562" s="53"/>
      <c r="S562" s="53"/>
      <c r="T562" s="53"/>
      <c r="U562" s="53"/>
    </row>
    <row r="563" spans="1:21" s="39" customFormat="1" ht="18.75" customHeight="1" x14ac:dyDescent="0.2">
      <c r="A563" s="215"/>
      <c r="B563" s="65" t="s">
        <v>7</v>
      </c>
      <c r="C563" s="50">
        <v>16052.3</v>
      </c>
      <c r="D563" s="50">
        <v>16052.3</v>
      </c>
      <c r="E563" s="50">
        <v>16052.3</v>
      </c>
      <c r="F563" s="217"/>
      <c r="G563" s="217"/>
      <c r="H563" s="217"/>
      <c r="I563" s="217"/>
      <c r="J563" s="53"/>
      <c r="K563" s="53"/>
      <c r="L563" s="53"/>
      <c r="M563" s="53"/>
      <c r="N563" s="53"/>
      <c r="O563" s="53"/>
      <c r="P563" s="53"/>
      <c r="Q563" s="53"/>
      <c r="R563" s="53"/>
      <c r="S563" s="53"/>
      <c r="T563" s="53"/>
      <c r="U563" s="53"/>
    </row>
    <row r="564" spans="1:21" s="39" customFormat="1" ht="14.25" customHeight="1" x14ac:dyDescent="0.2">
      <c r="A564" s="215"/>
      <c r="B564" s="65" t="s">
        <v>8</v>
      </c>
      <c r="C564" s="50">
        <v>1417.5</v>
      </c>
      <c r="D564" s="70">
        <v>817.7</v>
      </c>
      <c r="E564" s="70">
        <v>817.7</v>
      </c>
      <c r="F564" s="217"/>
      <c r="G564" s="217"/>
      <c r="H564" s="217"/>
      <c r="I564" s="217"/>
      <c r="J564" s="53"/>
      <c r="K564" s="53"/>
      <c r="L564" s="53"/>
      <c r="M564" s="53"/>
      <c r="N564" s="53"/>
      <c r="O564" s="53"/>
      <c r="P564" s="53"/>
      <c r="Q564" s="53"/>
      <c r="R564" s="53"/>
      <c r="S564" s="53"/>
      <c r="T564" s="53"/>
      <c r="U564" s="53"/>
    </row>
    <row r="565" spans="1:21" s="39" customFormat="1" ht="17.25" customHeight="1" x14ac:dyDescent="0.2">
      <c r="A565" s="215"/>
      <c r="B565" s="65" t="s">
        <v>9</v>
      </c>
      <c r="C565" s="70">
        <v>0</v>
      </c>
      <c r="D565" s="70">
        <v>0</v>
      </c>
      <c r="E565" s="70">
        <v>0</v>
      </c>
      <c r="F565" s="217"/>
      <c r="G565" s="217"/>
      <c r="H565" s="217"/>
      <c r="I565" s="217"/>
      <c r="J565" s="53"/>
      <c r="K565" s="53"/>
      <c r="L565" s="53"/>
      <c r="M565" s="53"/>
      <c r="N565" s="53"/>
      <c r="O565" s="53"/>
      <c r="P565" s="53"/>
      <c r="Q565" s="53"/>
      <c r="R565" s="53"/>
      <c r="S565" s="53"/>
      <c r="T565" s="53"/>
      <c r="U565" s="53"/>
    </row>
    <row r="566" spans="1:21" s="39" customFormat="1" ht="15.75" customHeight="1" x14ac:dyDescent="0.2">
      <c r="A566" s="215"/>
      <c r="B566" s="65" t="s">
        <v>10</v>
      </c>
      <c r="C566" s="70">
        <v>0</v>
      </c>
      <c r="D566" s="70">
        <v>0</v>
      </c>
      <c r="E566" s="70">
        <v>0</v>
      </c>
      <c r="F566" s="217"/>
      <c r="G566" s="217"/>
      <c r="H566" s="217"/>
      <c r="I566" s="217"/>
      <c r="J566" s="53"/>
      <c r="K566" s="53"/>
      <c r="L566" s="53"/>
      <c r="M566" s="53"/>
      <c r="N566" s="53"/>
      <c r="O566" s="53"/>
      <c r="P566" s="53"/>
      <c r="Q566" s="53"/>
      <c r="R566" s="53"/>
      <c r="S566" s="53"/>
      <c r="T566" s="53"/>
      <c r="U566" s="53"/>
    </row>
    <row r="567" spans="1:21" s="39" customFormat="1" ht="18.75" customHeight="1" x14ac:dyDescent="0.2">
      <c r="A567" s="215"/>
      <c r="B567" s="65" t="s">
        <v>243</v>
      </c>
      <c r="C567" s="70">
        <v>0</v>
      </c>
      <c r="D567" s="70">
        <v>0</v>
      </c>
      <c r="E567" s="70">
        <v>0</v>
      </c>
      <c r="F567" s="217"/>
      <c r="G567" s="217"/>
      <c r="H567" s="217"/>
      <c r="I567" s="217"/>
      <c r="J567" s="53"/>
      <c r="K567" s="53"/>
      <c r="L567" s="53"/>
      <c r="M567" s="53"/>
      <c r="N567" s="53"/>
      <c r="O567" s="53"/>
      <c r="P567" s="53"/>
      <c r="Q567" s="53"/>
      <c r="R567" s="53"/>
      <c r="S567" s="53"/>
      <c r="T567" s="53"/>
      <c r="U567" s="53"/>
    </row>
    <row r="568" spans="1:21" s="39" customFormat="1" ht="19.5" customHeight="1" x14ac:dyDescent="0.2">
      <c r="A568" s="215"/>
      <c r="B568" s="65" t="s">
        <v>237</v>
      </c>
      <c r="C568" s="70">
        <v>0</v>
      </c>
      <c r="D568" s="70">
        <v>0</v>
      </c>
      <c r="E568" s="70">
        <v>0</v>
      </c>
      <c r="F568" s="217"/>
      <c r="G568" s="217"/>
      <c r="H568" s="217"/>
      <c r="I568" s="217"/>
      <c r="J568" s="53"/>
      <c r="K568" s="53"/>
      <c r="L568" s="53"/>
      <c r="M568" s="53"/>
      <c r="N568" s="53"/>
      <c r="O568" s="53"/>
      <c r="P568" s="53"/>
      <c r="Q568" s="53"/>
      <c r="R568" s="53"/>
      <c r="S568" s="53"/>
      <c r="T568" s="53"/>
      <c r="U568" s="53"/>
    </row>
    <row r="569" spans="1:21" s="39" customFormat="1" x14ac:dyDescent="0.2">
      <c r="A569" s="215"/>
      <c r="B569" s="65" t="s">
        <v>283</v>
      </c>
      <c r="C569" s="70">
        <f>C563+C564</f>
        <v>17469.8</v>
      </c>
      <c r="D569" s="70">
        <f>D563+D564</f>
        <v>16870</v>
      </c>
      <c r="E569" s="70">
        <f>E563+E564</f>
        <v>16870</v>
      </c>
      <c r="F569" s="218"/>
      <c r="G569" s="218"/>
      <c r="H569" s="218"/>
      <c r="I569" s="218"/>
      <c r="J569" s="53"/>
      <c r="K569" s="53"/>
      <c r="L569" s="53"/>
      <c r="M569" s="53"/>
      <c r="N569" s="53"/>
      <c r="O569" s="53"/>
      <c r="P569" s="53"/>
      <c r="Q569" s="53"/>
      <c r="R569" s="53"/>
      <c r="S569" s="53"/>
      <c r="T569" s="53"/>
      <c r="U569" s="53"/>
    </row>
    <row r="570" spans="1:21" s="39" customFormat="1" ht="38.25" customHeight="1" x14ac:dyDescent="0.2">
      <c r="A570" s="160"/>
      <c r="B570" s="182" t="s">
        <v>732</v>
      </c>
      <c r="C570" s="185"/>
      <c r="D570" s="185"/>
      <c r="E570" s="185"/>
      <c r="F570" s="177" t="s">
        <v>12</v>
      </c>
      <c r="G570" s="176" t="s">
        <v>644</v>
      </c>
      <c r="H570" s="160" t="s">
        <v>12</v>
      </c>
      <c r="I570" s="162"/>
      <c r="J570" s="53"/>
      <c r="K570" s="53"/>
      <c r="L570" s="53"/>
      <c r="M570" s="53"/>
      <c r="N570" s="53"/>
      <c r="O570" s="53"/>
      <c r="P570" s="53"/>
      <c r="Q570" s="53"/>
      <c r="R570" s="53"/>
      <c r="S570" s="53"/>
      <c r="T570" s="53"/>
      <c r="U570" s="53"/>
    </row>
    <row r="571" spans="1:21" s="39" customFormat="1" ht="48.75" customHeight="1" x14ac:dyDescent="0.2">
      <c r="A571" s="215" t="s">
        <v>613</v>
      </c>
      <c r="B571" s="68" t="s">
        <v>614</v>
      </c>
      <c r="C571" s="70"/>
      <c r="D571" s="70"/>
      <c r="E571" s="70"/>
      <c r="F571" s="216"/>
      <c r="G571" s="216"/>
      <c r="H571" s="216"/>
      <c r="I571" s="216"/>
      <c r="J571" s="53"/>
      <c r="K571" s="53"/>
      <c r="L571" s="53"/>
      <c r="M571" s="53"/>
      <c r="N571" s="53"/>
      <c r="O571" s="53"/>
      <c r="P571" s="53"/>
      <c r="Q571" s="53"/>
      <c r="R571" s="53"/>
      <c r="S571" s="53"/>
      <c r="T571" s="53"/>
      <c r="U571" s="53"/>
    </row>
    <row r="572" spans="1:21" s="39" customFormat="1" ht="18" customHeight="1" x14ac:dyDescent="0.2">
      <c r="A572" s="215"/>
      <c r="B572" s="65" t="s">
        <v>6</v>
      </c>
      <c r="C572" s="70">
        <f>SUM(C573:C578)</f>
        <v>0</v>
      </c>
      <c r="D572" s="70">
        <f>SUM(D573:D578)</f>
        <v>0</v>
      </c>
      <c r="E572" s="70">
        <f>SUM(E573:E578)</f>
        <v>0</v>
      </c>
      <c r="F572" s="217"/>
      <c r="G572" s="217"/>
      <c r="H572" s="217"/>
      <c r="I572" s="217"/>
      <c r="J572" s="53"/>
      <c r="K572" s="53"/>
      <c r="L572" s="53"/>
      <c r="M572" s="53"/>
      <c r="N572" s="53"/>
      <c r="O572" s="53"/>
      <c r="P572" s="53"/>
      <c r="Q572" s="53"/>
      <c r="R572" s="53"/>
      <c r="S572" s="53"/>
      <c r="T572" s="53"/>
      <c r="U572" s="53"/>
    </row>
    <row r="573" spans="1:21" s="39" customFormat="1" ht="22.5" customHeight="1" x14ac:dyDescent="0.2">
      <c r="A573" s="215"/>
      <c r="B573" s="65" t="s">
        <v>7</v>
      </c>
      <c r="C573" s="50">
        <v>0</v>
      </c>
      <c r="D573" s="70">
        <v>0</v>
      </c>
      <c r="E573" s="70">
        <v>0</v>
      </c>
      <c r="F573" s="217"/>
      <c r="G573" s="217"/>
      <c r="H573" s="217"/>
      <c r="I573" s="217"/>
      <c r="J573" s="53"/>
      <c r="K573" s="53"/>
      <c r="L573" s="53"/>
      <c r="M573" s="53"/>
      <c r="N573" s="53"/>
      <c r="O573" s="53"/>
      <c r="P573" s="53"/>
      <c r="Q573" s="53"/>
      <c r="R573" s="53"/>
      <c r="S573" s="53"/>
      <c r="T573" s="53"/>
      <c r="U573" s="53"/>
    </row>
    <row r="574" spans="1:21" s="39" customFormat="1" ht="16.5" customHeight="1" x14ac:dyDescent="0.2">
      <c r="A574" s="215"/>
      <c r="B574" s="65" t="s">
        <v>8</v>
      </c>
      <c r="C574" s="50">
        <v>0</v>
      </c>
      <c r="D574" s="70">
        <v>0</v>
      </c>
      <c r="E574" s="70">
        <v>0</v>
      </c>
      <c r="F574" s="217"/>
      <c r="G574" s="217"/>
      <c r="H574" s="217"/>
      <c r="I574" s="217"/>
      <c r="J574" s="53"/>
      <c r="K574" s="53"/>
      <c r="L574" s="53"/>
      <c r="M574" s="53"/>
      <c r="N574" s="53"/>
      <c r="O574" s="53"/>
      <c r="P574" s="53"/>
      <c r="Q574" s="53"/>
      <c r="R574" s="53"/>
      <c r="S574" s="53"/>
      <c r="T574" s="53"/>
      <c r="U574" s="53"/>
    </row>
    <row r="575" spans="1:21" s="39" customFormat="1" ht="15.75" customHeight="1" x14ac:dyDescent="0.2">
      <c r="A575" s="215"/>
      <c r="B575" s="65" t="s">
        <v>9</v>
      </c>
      <c r="C575" s="70">
        <v>0</v>
      </c>
      <c r="D575" s="70">
        <v>0</v>
      </c>
      <c r="E575" s="70">
        <v>0</v>
      </c>
      <c r="F575" s="217"/>
      <c r="G575" s="217"/>
      <c r="H575" s="217"/>
      <c r="I575" s="217"/>
      <c r="J575" s="53"/>
      <c r="K575" s="53"/>
      <c r="L575" s="53"/>
      <c r="M575" s="53"/>
      <c r="N575" s="53"/>
      <c r="O575" s="53"/>
      <c r="P575" s="53"/>
      <c r="Q575" s="53"/>
      <c r="R575" s="53"/>
      <c r="S575" s="53"/>
      <c r="T575" s="53"/>
      <c r="U575" s="53"/>
    </row>
    <row r="576" spans="1:21" s="39" customFormat="1" ht="16.5" customHeight="1" x14ac:dyDescent="0.2">
      <c r="A576" s="215"/>
      <c r="B576" s="65" t="s">
        <v>10</v>
      </c>
      <c r="C576" s="70">
        <v>0</v>
      </c>
      <c r="D576" s="70">
        <v>0</v>
      </c>
      <c r="E576" s="70">
        <v>0</v>
      </c>
      <c r="F576" s="217"/>
      <c r="G576" s="217"/>
      <c r="H576" s="217"/>
      <c r="I576" s="217"/>
      <c r="J576" s="53"/>
      <c r="K576" s="53"/>
      <c r="L576" s="53"/>
      <c r="M576" s="53"/>
      <c r="N576" s="53"/>
      <c r="O576" s="53"/>
      <c r="P576" s="53"/>
      <c r="Q576" s="53"/>
      <c r="R576" s="53"/>
      <c r="S576" s="53"/>
      <c r="T576" s="53"/>
      <c r="U576" s="53"/>
    </row>
    <row r="577" spans="1:21" s="39" customFormat="1" ht="18" customHeight="1" x14ac:dyDescent="0.2">
      <c r="A577" s="215"/>
      <c r="B577" s="65" t="s">
        <v>243</v>
      </c>
      <c r="C577" s="70">
        <v>0</v>
      </c>
      <c r="D577" s="70">
        <v>0</v>
      </c>
      <c r="E577" s="70">
        <v>0</v>
      </c>
      <c r="F577" s="217"/>
      <c r="G577" s="217"/>
      <c r="H577" s="217"/>
      <c r="I577" s="217"/>
      <c r="J577" s="53"/>
      <c r="K577" s="53"/>
      <c r="L577" s="53"/>
      <c r="M577" s="53"/>
      <c r="N577" s="53"/>
      <c r="O577" s="53"/>
      <c r="P577" s="53"/>
      <c r="Q577" s="53"/>
      <c r="R577" s="53"/>
      <c r="S577" s="53"/>
      <c r="T577" s="53"/>
      <c r="U577" s="53"/>
    </row>
    <row r="578" spans="1:21" s="39" customFormat="1" ht="19.5" customHeight="1" x14ac:dyDescent="0.2">
      <c r="A578" s="215"/>
      <c r="B578" s="65" t="s">
        <v>237</v>
      </c>
      <c r="C578" s="70">
        <v>0</v>
      </c>
      <c r="D578" s="70">
        <v>0</v>
      </c>
      <c r="E578" s="70">
        <v>0</v>
      </c>
      <c r="F578" s="217"/>
      <c r="G578" s="217"/>
      <c r="H578" s="217"/>
      <c r="I578" s="217"/>
      <c r="J578" s="53"/>
      <c r="K578" s="53"/>
      <c r="L578" s="53"/>
      <c r="M578" s="53"/>
      <c r="N578" s="53"/>
      <c r="O578" s="53"/>
      <c r="P578" s="53"/>
      <c r="Q578" s="53"/>
      <c r="R578" s="53"/>
      <c r="S578" s="53"/>
      <c r="T578" s="53"/>
      <c r="U578" s="53"/>
    </row>
    <row r="579" spans="1:21" s="39" customFormat="1" ht="19.5" customHeight="1" x14ac:dyDescent="0.2">
      <c r="A579" s="215"/>
      <c r="B579" s="65" t="s">
        <v>283</v>
      </c>
      <c r="C579" s="70">
        <f>C573+C574</f>
        <v>0</v>
      </c>
      <c r="D579" s="70">
        <f>D573+D574</f>
        <v>0</v>
      </c>
      <c r="E579" s="70">
        <f>E573+E574</f>
        <v>0</v>
      </c>
      <c r="F579" s="218"/>
      <c r="G579" s="218"/>
      <c r="H579" s="218"/>
      <c r="I579" s="218"/>
      <c r="J579" s="53"/>
      <c r="K579" s="53"/>
      <c r="L579" s="53"/>
      <c r="M579" s="53"/>
      <c r="N579" s="53"/>
      <c r="O579" s="53"/>
      <c r="P579" s="53"/>
      <c r="Q579" s="53"/>
      <c r="R579" s="53"/>
      <c r="S579" s="53"/>
      <c r="T579" s="53"/>
      <c r="U579" s="53"/>
    </row>
    <row r="580" spans="1:21" s="39" customFormat="1" ht="15" customHeight="1" x14ac:dyDescent="0.2">
      <c r="A580" s="219" t="s">
        <v>250</v>
      </c>
      <c r="B580" s="219"/>
      <c r="C580" s="219"/>
      <c r="D580" s="219"/>
      <c r="E580" s="219"/>
      <c r="F580" s="219"/>
      <c r="G580" s="219"/>
      <c r="H580" s="219"/>
      <c r="I580" s="219"/>
      <c r="J580" s="53"/>
      <c r="K580" s="53"/>
      <c r="L580" s="53"/>
      <c r="M580" s="53"/>
      <c r="N580" s="53"/>
      <c r="O580" s="53"/>
      <c r="P580" s="53"/>
      <c r="Q580" s="53"/>
      <c r="R580" s="53"/>
      <c r="S580" s="53"/>
      <c r="T580" s="53"/>
      <c r="U580" s="53"/>
    </row>
    <row r="581" spans="1:21" s="39" customFormat="1" ht="16.5" customHeight="1" x14ac:dyDescent="0.2">
      <c r="A581" s="220"/>
      <c r="B581" s="65" t="s">
        <v>244</v>
      </c>
      <c r="C581" s="76">
        <f>SUM(C582:C587)</f>
        <v>6236.8450000000003</v>
      </c>
      <c r="D581" s="76">
        <f>SUM(D582:D587)</f>
        <v>6236.8450000000003</v>
      </c>
      <c r="E581" s="76">
        <f>SUM(E582:E587)</f>
        <v>6236.8450000000003</v>
      </c>
      <c r="F581" s="260"/>
      <c r="G581" s="220"/>
      <c r="H581" s="220"/>
      <c r="I581" s="220"/>
      <c r="J581" s="53"/>
      <c r="K581" s="53"/>
      <c r="L581" s="53"/>
      <c r="M581" s="53"/>
      <c r="N581" s="53"/>
      <c r="O581" s="53"/>
      <c r="P581" s="53"/>
      <c r="Q581" s="53"/>
      <c r="R581" s="53"/>
      <c r="S581" s="53"/>
      <c r="T581" s="53"/>
      <c r="U581" s="53"/>
    </row>
    <row r="582" spans="1:21" s="39" customFormat="1" ht="15.75" customHeight="1" x14ac:dyDescent="0.2">
      <c r="A582" s="220"/>
      <c r="B582" s="65" t="s">
        <v>7</v>
      </c>
      <c r="C582" s="76">
        <f>C590+C641</f>
        <v>0</v>
      </c>
      <c r="D582" s="76">
        <f t="shared" ref="C582:E587" si="41">D590+D641</f>
        <v>0</v>
      </c>
      <c r="E582" s="76">
        <f t="shared" si="41"/>
        <v>0</v>
      </c>
      <c r="F582" s="220"/>
      <c r="G582" s="220"/>
      <c r="H582" s="220"/>
      <c r="I582" s="220"/>
      <c r="J582" s="53"/>
      <c r="K582" s="53"/>
      <c r="L582" s="53"/>
      <c r="M582" s="53"/>
      <c r="N582" s="53"/>
      <c r="O582" s="53"/>
      <c r="P582" s="53"/>
      <c r="Q582" s="53"/>
      <c r="R582" s="53"/>
      <c r="S582" s="53"/>
      <c r="T582" s="53"/>
      <c r="U582" s="53"/>
    </row>
    <row r="583" spans="1:21" s="39" customFormat="1" ht="17.25" customHeight="1" x14ac:dyDescent="0.2">
      <c r="A583" s="220"/>
      <c r="B583" s="65" t="s">
        <v>8</v>
      </c>
      <c r="C583" s="76">
        <f>C591+C642</f>
        <v>6236.8450000000003</v>
      </c>
      <c r="D583" s="76">
        <f t="shared" si="41"/>
        <v>6236.8450000000003</v>
      </c>
      <c r="E583" s="76">
        <f t="shared" si="41"/>
        <v>6236.8450000000003</v>
      </c>
      <c r="F583" s="220"/>
      <c r="G583" s="220"/>
      <c r="H583" s="220"/>
      <c r="I583" s="220"/>
      <c r="J583" s="53"/>
      <c r="K583" s="53"/>
      <c r="L583" s="53"/>
      <c r="M583" s="53"/>
      <c r="N583" s="53"/>
      <c r="O583" s="53"/>
      <c r="P583" s="53"/>
      <c r="Q583" s="53"/>
      <c r="R583" s="53"/>
      <c r="S583" s="53"/>
      <c r="T583" s="53"/>
      <c r="U583" s="53"/>
    </row>
    <row r="584" spans="1:21" s="39" customFormat="1" ht="17.25" customHeight="1" x14ac:dyDescent="0.2">
      <c r="A584" s="220"/>
      <c r="B584" s="65" t="s">
        <v>9</v>
      </c>
      <c r="C584" s="76">
        <f t="shared" si="41"/>
        <v>0</v>
      </c>
      <c r="D584" s="76">
        <f t="shared" si="41"/>
        <v>0</v>
      </c>
      <c r="E584" s="76">
        <f t="shared" si="41"/>
        <v>0</v>
      </c>
      <c r="F584" s="220"/>
      <c r="G584" s="220"/>
      <c r="H584" s="220"/>
      <c r="I584" s="220"/>
      <c r="J584" s="53"/>
      <c r="K584" s="53"/>
      <c r="L584" s="53"/>
      <c r="M584" s="53"/>
      <c r="N584" s="53"/>
      <c r="O584" s="53"/>
      <c r="P584" s="53"/>
      <c r="Q584" s="53"/>
      <c r="R584" s="53"/>
      <c r="S584" s="53"/>
      <c r="T584" s="53"/>
      <c r="U584" s="53"/>
    </row>
    <row r="585" spans="1:21" s="39" customFormat="1" ht="18" customHeight="1" x14ac:dyDescent="0.2">
      <c r="A585" s="220"/>
      <c r="B585" s="65" t="s">
        <v>10</v>
      </c>
      <c r="C585" s="76">
        <f t="shared" si="41"/>
        <v>0</v>
      </c>
      <c r="D585" s="76">
        <f t="shared" si="41"/>
        <v>0</v>
      </c>
      <c r="E585" s="76">
        <f t="shared" si="41"/>
        <v>0</v>
      </c>
      <c r="F585" s="220"/>
      <c r="G585" s="220"/>
      <c r="H585" s="220"/>
      <c r="I585" s="220"/>
      <c r="J585" s="53"/>
      <c r="K585" s="53"/>
      <c r="L585" s="53"/>
      <c r="M585" s="53"/>
      <c r="N585" s="53"/>
      <c r="O585" s="53"/>
      <c r="P585" s="53"/>
      <c r="Q585" s="53"/>
      <c r="R585" s="53"/>
      <c r="S585" s="53"/>
      <c r="T585" s="53"/>
      <c r="U585" s="53"/>
    </row>
    <row r="586" spans="1:21" s="39" customFormat="1" ht="16.5" customHeight="1" x14ac:dyDescent="0.2">
      <c r="A586" s="220"/>
      <c r="B586" s="65" t="s">
        <v>243</v>
      </c>
      <c r="C586" s="76">
        <f t="shared" si="41"/>
        <v>0</v>
      </c>
      <c r="D586" s="76">
        <f t="shared" si="41"/>
        <v>0</v>
      </c>
      <c r="E586" s="76">
        <f t="shared" si="41"/>
        <v>0</v>
      </c>
      <c r="F586" s="220"/>
      <c r="G586" s="220"/>
      <c r="H586" s="220"/>
      <c r="I586" s="220"/>
      <c r="J586" s="53"/>
      <c r="K586" s="53"/>
      <c r="L586" s="53"/>
      <c r="M586" s="53"/>
      <c r="N586" s="53"/>
      <c r="O586" s="53"/>
      <c r="P586" s="53"/>
      <c r="Q586" s="53"/>
      <c r="R586" s="53"/>
      <c r="S586" s="53"/>
      <c r="T586" s="53"/>
      <c r="U586" s="53"/>
    </row>
    <row r="587" spans="1:21" s="39" customFormat="1" ht="17.25" customHeight="1" x14ac:dyDescent="0.2">
      <c r="A587" s="220"/>
      <c r="B587" s="65" t="s">
        <v>237</v>
      </c>
      <c r="C587" s="76">
        <f t="shared" si="41"/>
        <v>0</v>
      </c>
      <c r="D587" s="76">
        <f t="shared" si="41"/>
        <v>0</v>
      </c>
      <c r="E587" s="76">
        <f t="shared" si="41"/>
        <v>0</v>
      </c>
      <c r="F587" s="220"/>
      <c r="G587" s="220"/>
      <c r="H587" s="220"/>
      <c r="I587" s="220"/>
      <c r="J587" s="53"/>
      <c r="K587" s="53"/>
      <c r="L587" s="53"/>
      <c r="M587" s="53"/>
      <c r="N587" s="53"/>
      <c r="O587" s="53"/>
      <c r="P587" s="53"/>
      <c r="Q587" s="53"/>
      <c r="R587" s="53"/>
      <c r="S587" s="53"/>
      <c r="T587" s="53"/>
      <c r="U587" s="53"/>
    </row>
    <row r="588" spans="1:21" s="39" customFormat="1" ht="24.75" customHeight="1" x14ac:dyDescent="0.2">
      <c r="A588" s="215" t="s">
        <v>55</v>
      </c>
      <c r="B588" s="68" t="s">
        <v>311</v>
      </c>
      <c r="C588" s="48"/>
      <c r="D588" s="48"/>
      <c r="E588" s="48"/>
      <c r="F588" s="215" t="s">
        <v>817</v>
      </c>
      <c r="G588" s="215"/>
      <c r="H588" s="215"/>
      <c r="I588" s="215"/>
      <c r="J588" s="53"/>
      <c r="K588" s="53"/>
      <c r="L588" s="53"/>
      <c r="M588" s="53"/>
      <c r="N588" s="53"/>
      <c r="O588" s="53"/>
      <c r="P588" s="53"/>
      <c r="Q588" s="53"/>
      <c r="R588" s="53"/>
      <c r="S588" s="53"/>
      <c r="T588" s="53"/>
      <c r="U588" s="53"/>
    </row>
    <row r="589" spans="1:21" s="39" customFormat="1" ht="18.75" customHeight="1" x14ac:dyDescent="0.2">
      <c r="A589" s="215"/>
      <c r="B589" s="65" t="s">
        <v>6</v>
      </c>
      <c r="C589" s="48">
        <f>SUM(C590:C595)</f>
        <v>3151.1750000000002</v>
      </c>
      <c r="D589" s="48">
        <f>SUM(D590:D595)</f>
        <v>3151.1750000000002</v>
      </c>
      <c r="E589" s="48">
        <f>SUM(E590:E595)</f>
        <v>3151.1750000000002</v>
      </c>
      <c r="F589" s="215"/>
      <c r="G589" s="215"/>
      <c r="H589" s="215"/>
      <c r="I589" s="215"/>
      <c r="J589" s="53"/>
      <c r="K589" s="53"/>
      <c r="L589" s="53"/>
      <c r="M589" s="53"/>
      <c r="N589" s="53"/>
      <c r="O589" s="53"/>
      <c r="P589" s="53"/>
      <c r="Q589" s="53"/>
      <c r="R589" s="53"/>
      <c r="S589" s="53"/>
      <c r="T589" s="53"/>
      <c r="U589" s="53"/>
    </row>
    <row r="590" spans="1:21" s="39" customFormat="1" ht="18.75" customHeight="1" x14ac:dyDescent="0.2">
      <c r="A590" s="215"/>
      <c r="B590" s="65" t="s">
        <v>7</v>
      </c>
      <c r="C590" s="48">
        <f t="shared" ref="C590:E595" si="42">C598+C607+C616+C625+C633</f>
        <v>0</v>
      </c>
      <c r="D590" s="48">
        <f t="shared" si="42"/>
        <v>0</v>
      </c>
      <c r="E590" s="48">
        <f t="shared" si="42"/>
        <v>0</v>
      </c>
      <c r="F590" s="215"/>
      <c r="G590" s="215"/>
      <c r="H590" s="215"/>
      <c r="I590" s="215"/>
      <c r="J590" s="53"/>
      <c r="K590" s="53"/>
      <c r="L590" s="53"/>
      <c r="M590" s="53"/>
      <c r="N590" s="53"/>
      <c r="O590" s="53"/>
      <c r="P590" s="53"/>
      <c r="Q590" s="53"/>
      <c r="R590" s="53"/>
      <c r="S590" s="53"/>
      <c r="T590" s="53"/>
      <c r="U590" s="53"/>
    </row>
    <row r="591" spans="1:21" s="39" customFormat="1" ht="17.25" customHeight="1" x14ac:dyDescent="0.2">
      <c r="A591" s="215"/>
      <c r="B591" s="65" t="s">
        <v>8</v>
      </c>
      <c r="C591" s="48">
        <f>C599+C608+C617+C626+C634</f>
        <v>3151.1750000000002</v>
      </c>
      <c r="D591" s="48">
        <f>D599+D608+D617+D626+D634</f>
        <v>3151.1750000000002</v>
      </c>
      <c r="E591" s="48">
        <f t="shared" si="42"/>
        <v>3151.1750000000002</v>
      </c>
      <c r="F591" s="215"/>
      <c r="G591" s="215"/>
      <c r="H591" s="215"/>
      <c r="I591" s="215"/>
      <c r="J591" s="53"/>
      <c r="K591" s="53"/>
      <c r="L591" s="53"/>
      <c r="M591" s="53"/>
      <c r="N591" s="53"/>
      <c r="O591" s="53"/>
      <c r="P591" s="53"/>
      <c r="Q591" s="53"/>
      <c r="R591" s="53"/>
      <c r="S591" s="53"/>
      <c r="T591" s="53"/>
      <c r="U591" s="53"/>
    </row>
    <row r="592" spans="1:21" s="39" customFormat="1" ht="14.25" customHeight="1" x14ac:dyDescent="0.2">
      <c r="A592" s="215"/>
      <c r="B592" s="65" t="s">
        <v>9</v>
      </c>
      <c r="C592" s="48">
        <f t="shared" si="42"/>
        <v>0</v>
      </c>
      <c r="D592" s="48">
        <f t="shared" si="42"/>
        <v>0</v>
      </c>
      <c r="E592" s="48">
        <f t="shared" si="42"/>
        <v>0</v>
      </c>
      <c r="F592" s="215"/>
      <c r="G592" s="215"/>
      <c r="H592" s="215"/>
      <c r="I592" s="215"/>
      <c r="J592" s="53"/>
      <c r="K592" s="53"/>
      <c r="L592" s="53"/>
      <c r="M592" s="53"/>
      <c r="N592" s="53"/>
      <c r="O592" s="53"/>
      <c r="P592" s="53"/>
      <c r="Q592" s="53"/>
      <c r="R592" s="53"/>
      <c r="S592" s="53"/>
      <c r="T592" s="53"/>
      <c r="U592" s="53"/>
    </row>
    <row r="593" spans="1:21" s="39" customFormat="1" ht="19.5" customHeight="1" x14ac:dyDescent="0.2">
      <c r="A593" s="215"/>
      <c r="B593" s="65" t="s">
        <v>10</v>
      </c>
      <c r="C593" s="48">
        <f t="shared" si="42"/>
        <v>0</v>
      </c>
      <c r="D593" s="48">
        <f t="shared" si="42"/>
        <v>0</v>
      </c>
      <c r="E593" s="48">
        <f t="shared" si="42"/>
        <v>0</v>
      </c>
      <c r="F593" s="215"/>
      <c r="G593" s="215"/>
      <c r="H593" s="215"/>
      <c r="I593" s="215"/>
      <c r="J593" s="53"/>
      <c r="K593" s="53"/>
      <c r="L593" s="53"/>
      <c r="M593" s="53"/>
      <c r="N593" s="53"/>
      <c r="O593" s="53"/>
      <c r="P593" s="53"/>
      <c r="Q593" s="53"/>
      <c r="R593" s="53"/>
      <c r="S593" s="53"/>
      <c r="T593" s="53"/>
      <c r="U593" s="53"/>
    </row>
    <row r="594" spans="1:21" s="39" customFormat="1" ht="17.25" customHeight="1" x14ac:dyDescent="0.2">
      <c r="A594" s="215"/>
      <c r="B594" s="65" t="s">
        <v>243</v>
      </c>
      <c r="C594" s="48">
        <f t="shared" si="42"/>
        <v>0</v>
      </c>
      <c r="D594" s="48">
        <f t="shared" si="42"/>
        <v>0</v>
      </c>
      <c r="E594" s="48">
        <f t="shared" si="42"/>
        <v>0</v>
      </c>
      <c r="F594" s="215"/>
      <c r="G594" s="215"/>
      <c r="H594" s="215"/>
      <c r="I594" s="215"/>
      <c r="J594" s="53"/>
      <c r="K594" s="53"/>
      <c r="L594" s="53"/>
      <c r="M594" s="53"/>
      <c r="N594" s="53"/>
      <c r="O594" s="53"/>
      <c r="P594" s="53"/>
      <c r="Q594" s="53"/>
      <c r="R594" s="53"/>
      <c r="S594" s="53"/>
      <c r="T594" s="53"/>
      <c r="U594" s="53"/>
    </row>
    <row r="595" spans="1:21" s="39" customFormat="1" ht="17.25" customHeight="1" x14ac:dyDescent="0.2">
      <c r="A595" s="215"/>
      <c r="B595" s="65" t="s">
        <v>237</v>
      </c>
      <c r="C595" s="48">
        <f t="shared" si="42"/>
        <v>0</v>
      </c>
      <c r="D595" s="48">
        <f t="shared" si="42"/>
        <v>0</v>
      </c>
      <c r="E595" s="48">
        <f t="shared" si="42"/>
        <v>0</v>
      </c>
      <c r="F595" s="215"/>
      <c r="G595" s="215"/>
      <c r="H595" s="215"/>
      <c r="I595" s="215"/>
      <c r="J595" s="53"/>
      <c r="K595" s="53"/>
      <c r="L595" s="53"/>
      <c r="M595" s="53"/>
      <c r="N595" s="53"/>
      <c r="O595" s="53"/>
      <c r="P595" s="53"/>
      <c r="Q595" s="53"/>
      <c r="R595" s="53"/>
      <c r="S595" s="53"/>
      <c r="T595" s="53"/>
      <c r="U595" s="53"/>
    </row>
    <row r="596" spans="1:21" s="39" customFormat="1" ht="63.75" customHeight="1" x14ac:dyDescent="0.2">
      <c r="A596" s="215" t="s">
        <v>56</v>
      </c>
      <c r="B596" s="72" t="s">
        <v>398</v>
      </c>
      <c r="C596" s="48"/>
      <c r="D596" s="48"/>
      <c r="E596" s="48"/>
      <c r="F596" s="216" t="s">
        <v>647</v>
      </c>
      <c r="G596" s="216" t="s">
        <v>491</v>
      </c>
      <c r="H596" s="250"/>
      <c r="I596" s="216" t="s">
        <v>615</v>
      </c>
      <c r="J596" s="53"/>
      <c r="K596" s="53"/>
      <c r="L596" s="53"/>
      <c r="M596" s="53"/>
      <c r="N596" s="53"/>
      <c r="O596" s="53"/>
      <c r="P596" s="53"/>
      <c r="Q596" s="53"/>
      <c r="R596" s="53"/>
      <c r="S596" s="53"/>
      <c r="T596" s="53"/>
      <c r="U596" s="53"/>
    </row>
    <row r="597" spans="1:21" s="39" customFormat="1" ht="18" customHeight="1" x14ac:dyDescent="0.2">
      <c r="A597" s="215"/>
      <c r="B597" s="65" t="s">
        <v>6</v>
      </c>
      <c r="C597" s="48">
        <f>SUM(C598:C603)</f>
        <v>61.701000000000001</v>
      </c>
      <c r="D597" s="48">
        <f>SUM(D598:D603)</f>
        <v>61.701000000000001</v>
      </c>
      <c r="E597" s="48">
        <f>SUM(E598:E603)</f>
        <v>61.701000000000001</v>
      </c>
      <c r="F597" s="217"/>
      <c r="G597" s="217"/>
      <c r="H597" s="252"/>
      <c r="I597" s="217"/>
      <c r="J597" s="53"/>
      <c r="K597" s="53"/>
      <c r="L597" s="53"/>
      <c r="M597" s="53"/>
      <c r="N597" s="53"/>
      <c r="O597" s="53"/>
      <c r="P597" s="53"/>
      <c r="Q597" s="53"/>
      <c r="R597" s="53"/>
      <c r="S597" s="53"/>
      <c r="T597" s="53"/>
      <c r="U597" s="53"/>
    </row>
    <row r="598" spans="1:21" s="39" customFormat="1" ht="15" customHeight="1" x14ac:dyDescent="0.2">
      <c r="A598" s="215"/>
      <c r="B598" s="65" t="s">
        <v>7</v>
      </c>
      <c r="C598" s="49">
        <v>0</v>
      </c>
      <c r="D598" s="49">
        <v>0</v>
      </c>
      <c r="E598" s="49">
        <v>0</v>
      </c>
      <c r="F598" s="217"/>
      <c r="G598" s="217"/>
      <c r="H598" s="252"/>
      <c r="I598" s="217"/>
      <c r="J598" s="53"/>
      <c r="K598" s="53"/>
      <c r="L598" s="53"/>
      <c r="M598" s="53"/>
      <c r="N598" s="53"/>
      <c r="O598" s="53"/>
      <c r="P598" s="53"/>
      <c r="Q598" s="53"/>
      <c r="R598" s="53"/>
      <c r="S598" s="53"/>
      <c r="T598" s="53"/>
      <c r="U598" s="53"/>
    </row>
    <row r="599" spans="1:21" s="39" customFormat="1" ht="14.25" customHeight="1" x14ac:dyDescent="0.2">
      <c r="A599" s="215"/>
      <c r="B599" s="65" t="s">
        <v>121</v>
      </c>
      <c r="C599" s="49">
        <v>61.701000000000001</v>
      </c>
      <c r="D599" s="49">
        <v>61.701000000000001</v>
      </c>
      <c r="E599" s="49">
        <v>61.701000000000001</v>
      </c>
      <c r="F599" s="217"/>
      <c r="G599" s="217"/>
      <c r="H599" s="252"/>
      <c r="I599" s="217"/>
      <c r="J599" s="53"/>
      <c r="K599" s="53"/>
      <c r="L599" s="53"/>
      <c r="M599" s="53"/>
      <c r="N599" s="53"/>
      <c r="O599" s="53"/>
      <c r="P599" s="53"/>
      <c r="Q599" s="53"/>
      <c r="R599" s="53"/>
      <c r="S599" s="53"/>
      <c r="T599" s="53"/>
      <c r="U599" s="53"/>
    </row>
    <row r="600" spans="1:21" s="39" customFormat="1" ht="18" customHeight="1" x14ac:dyDescent="0.2">
      <c r="A600" s="215"/>
      <c r="B600" s="65" t="s">
        <v>9</v>
      </c>
      <c r="C600" s="49">
        <v>0</v>
      </c>
      <c r="D600" s="49">
        <v>0</v>
      </c>
      <c r="E600" s="49">
        <v>0</v>
      </c>
      <c r="F600" s="217"/>
      <c r="G600" s="217"/>
      <c r="H600" s="252"/>
      <c r="I600" s="217"/>
      <c r="J600" s="53"/>
      <c r="K600" s="53"/>
      <c r="L600" s="53"/>
      <c r="M600" s="53"/>
      <c r="N600" s="53"/>
      <c r="O600" s="53"/>
      <c r="P600" s="53"/>
      <c r="Q600" s="53"/>
      <c r="R600" s="53"/>
      <c r="S600" s="53"/>
      <c r="T600" s="53"/>
      <c r="U600" s="53"/>
    </row>
    <row r="601" spans="1:21" s="39" customFormat="1" ht="26.25" customHeight="1" x14ac:dyDescent="0.2">
      <c r="A601" s="215"/>
      <c r="B601" s="65" t="s">
        <v>10</v>
      </c>
      <c r="C601" s="49">
        <v>0</v>
      </c>
      <c r="D601" s="49">
        <v>0</v>
      </c>
      <c r="E601" s="49">
        <v>0</v>
      </c>
      <c r="F601" s="217"/>
      <c r="G601" s="217"/>
      <c r="H601" s="252"/>
      <c r="I601" s="217"/>
      <c r="J601" s="53"/>
      <c r="K601" s="53"/>
      <c r="L601" s="53"/>
      <c r="M601" s="53"/>
      <c r="N601" s="53"/>
      <c r="O601" s="53"/>
      <c r="P601" s="53"/>
      <c r="Q601" s="53"/>
      <c r="R601" s="53"/>
      <c r="S601" s="53"/>
      <c r="T601" s="53"/>
      <c r="U601" s="53"/>
    </row>
    <row r="602" spans="1:21" s="39" customFormat="1" ht="15" customHeight="1" x14ac:dyDescent="0.2">
      <c r="A602" s="215"/>
      <c r="B602" s="65" t="s">
        <v>243</v>
      </c>
      <c r="C602" s="49">
        <v>0</v>
      </c>
      <c r="D602" s="49">
        <v>0</v>
      </c>
      <c r="E602" s="49">
        <v>0</v>
      </c>
      <c r="F602" s="217"/>
      <c r="G602" s="217"/>
      <c r="H602" s="252"/>
      <c r="I602" s="217"/>
      <c r="J602" s="53"/>
      <c r="K602" s="53"/>
      <c r="L602" s="53"/>
      <c r="M602" s="53"/>
      <c r="N602" s="53"/>
      <c r="O602" s="53"/>
      <c r="P602" s="53"/>
      <c r="Q602" s="53"/>
      <c r="R602" s="53"/>
      <c r="S602" s="53"/>
      <c r="T602" s="53"/>
      <c r="U602" s="53"/>
    </row>
    <row r="603" spans="1:21" s="39" customFormat="1" ht="18" customHeight="1" x14ac:dyDescent="0.2">
      <c r="A603" s="215"/>
      <c r="B603" s="65" t="s">
        <v>237</v>
      </c>
      <c r="C603" s="49">
        <v>0</v>
      </c>
      <c r="D603" s="49">
        <v>0</v>
      </c>
      <c r="E603" s="49">
        <v>0</v>
      </c>
      <c r="F603" s="217"/>
      <c r="G603" s="217"/>
      <c r="H603" s="252"/>
      <c r="I603" s="217"/>
      <c r="J603" s="53"/>
      <c r="K603" s="53"/>
      <c r="L603" s="53"/>
      <c r="M603" s="53"/>
      <c r="N603" s="53"/>
      <c r="O603" s="53"/>
      <c r="P603" s="53"/>
      <c r="Q603" s="53"/>
      <c r="R603" s="53"/>
      <c r="S603" s="53"/>
      <c r="T603" s="53"/>
      <c r="U603" s="53"/>
    </row>
    <row r="604" spans="1:21" s="39" customFormat="1" ht="17.25" customHeight="1" x14ac:dyDescent="0.2">
      <c r="A604" s="215"/>
      <c r="B604" s="65" t="s">
        <v>279</v>
      </c>
      <c r="C604" s="49">
        <f>C599</f>
        <v>61.701000000000001</v>
      </c>
      <c r="D604" s="49">
        <f>D599</f>
        <v>61.701000000000001</v>
      </c>
      <c r="E604" s="49">
        <f>E599</f>
        <v>61.701000000000001</v>
      </c>
      <c r="F604" s="218"/>
      <c r="G604" s="218"/>
      <c r="H604" s="251"/>
      <c r="I604" s="218"/>
      <c r="J604" s="53"/>
      <c r="K604" s="53"/>
      <c r="L604" s="53"/>
      <c r="M604" s="53"/>
      <c r="N604" s="53"/>
      <c r="O604" s="53"/>
      <c r="P604" s="53"/>
      <c r="Q604" s="53"/>
      <c r="R604" s="53"/>
      <c r="S604" s="53"/>
      <c r="T604" s="53"/>
      <c r="U604" s="53"/>
    </row>
    <row r="605" spans="1:21" s="39" customFormat="1" ht="43.5" customHeight="1" x14ac:dyDescent="0.2">
      <c r="A605" s="216" t="s">
        <v>57</v>
      </c>
      <c r="B605" s="71" t="s">
        <v>312</v>
      </c>
      <c r="C605" s="48"/>
      <c r="D605" s="48"/>
      <c r="E605" s="48"/>
      <c r="F605" s="216" t="s">
        <v>645</v>
      </c>
      <c r="G605" s="216" t="s">
        <v>491</v>
      </c>
      <c r="H605" s="250"/>
      <c r="I605" s="216" t="s">
        <v>616</v>
      </c>
      <c r="J605" s="53"/>
      <c r="K605" s="53"/>
      <c r="L605" s="53"/>
      <c r="M605" s="53"/>
      <c r="N605" s="53"/>
      <c r="O605" s="53"/>
      <c r="P605" s="53"/>
      <c r="Q605" s="53"/>
      <c r="R605" s="53"/>
      <c r="S605" s="53"/>
      <c r="T605" s="53"/>
      <c r="U605" s="53"/>
    </row>
    <row r="606" spans="1:21" s="39" customFormat="1" ht="18" customHeight="1" x14ac:dyDescent="0.2">
      <c r="A606" s="217"/>
      <c r="B606" s="65" t="s">
        <v>6</v>
      </c>
      <c r="C606" s="48">
        <f>SUM(C607:C612)</f>
        <v>89.47399999999999</v>
      </c>
      <c r="D606" s="48">
        <f>SUM(D607:D612)</f>
        <v>89.47399999999999</v>
      </c>
      <c r="E606" s="48">
        <f>SUM(E607:E612)</f>
        <v>89.47399999999999</v>
      </c>
      <c r="F606" s="217"/>
      <c r="G606" s="217"/>
      <c r="H606" s="252"/>
      <c r="I606" s="217"/>
      <c r="J606" s="53"/>
      <c r="K606" s="53"/>
      <c r="L606" s="53"/>
      <c r="M606" s="53"/>
      <c r="N606" s="53"/>
      <c r="O606" s="53"/>
      <c r="P606" s="53"/>
      <c r="Q606" s="53"/>
      <c r="R606" s="53"/>
      <c r="S606" s="53"/>
      <c r="T606" s="53"/>
      <c r="U606" s="53"/>
    </row>
    <row r="607" spans="1:21" s="39" customFormat="1" ht="18.75" customHeight="1" x14ac:dyDescent="0.2">
      <c r="A607" s="217"/>
      <c r="B607" s="65" t="s">
        <v>7</v>
      </c>
      <c r="C607" s="49">
        <v>0</v>
      </c>
      <c r="D607" s="49">
        <v>0</v>
      </c>
      <c r="E607" s="49">
        <v>0</v>
      </c>
      <c r="F607" s="217"/>
      <c r="G607" s="217"/>
      <c r="H607" s="252"/>
      <c r="I607" s="217"/>
      <c r="J607" s="53"/>
      <c r="K607" s="53"/>
      <c r="L607" s="53"/>
      <c r="M607" s="53"/>
      <c r="N607" s="53"/>
      <c r="O607" s="53"/>
      <c r="P607" s="53"/>
      <c r="Q607" s="53"/>
      <c r="R607" s="53"/>
      <c r="S607" s="53"/>
      <c r="T607" s="53"/>
      <c r="U607" s="53"/>
    </row>
    <row r="608" spans="1:21" s="39" customFormat="1" ht="16.5" customHeight="1" x14ac:dyDescent="0.2">
      <c r="A608" s="217"/>
      <c r="B608" s="65" t="s">
        <v>8</v>
      </c>
      <c r="C608" s="49">
        <v>89.47399999999999</v>
      </c>
      <c r="D608" s="49">
        <v>89.47399999999999</v>
      </c>
      <c r="E608" s="49">
        <v>89.47399999999999</v>
      </c>
      <c r="F608" s="217"/>
      <c r="G608" s="217"/>
      <c r="H608" s="252"/>
      <c r="I608" s="217"/>
      <c r="J608" s="53"/>
      <c r="K608" s="53"/>
      <c r="L608" s="53"/>
      <c r="M608" s="53"/>
      <c r="N608" s="53"/>
      <c r="O608" s="53"/>
      <c r="P608" s="53"/>
      <c r="Q608" s="53"/>
      <c r="R608" s="53"/>
      <c r="S608" s="53"/>
      <c r="T608" s="53"/>
      <c r="U608" s="53"/>
    </row>
    <row r="609" spans="1:21" s="39" customFormat="1" ht="17.25" customHeight="1" x14ac:dyDescent="0.2">
      <c r="A609" s="217"/>
      <c r="B609" s="65" t="s">
        <v>9</v>
      </c>
      <c r="C609" s="49">
        <v>0</v>
      </c>
      <c r="D609" s="49">
        <v>0</v>
      </c>
      <c r="E609" s="49">
        <v>0</v>
      </c>
      <c r="F609" s="217"/>
      <c r="G609" s="217"/>
      <c r="H609" s="252"/>
      <c r="I609" s="217"/>
      <c r="J609" s="53"/>
      <c r="K609" s="53"/>
      <c r="L609" s="53"/>
      <c r="M609" s="53"/>
      <c r="N609" s="53"/>
      <c r="O609" s="53"/>
      <c r="P609" s="53"/>
      <c r="Q609" s="53"/>
      <c r="R609" s="53"/>
      <c r="S609" s="53"/>
      <c r="T609" s="53"/>
      <c r="U609" s="53"/>
    </row>
    <row r="610" spans="1:21" s="39" customFormat="1" ht="17.25" customHeight="1" x14ac:dyDescent="0.2">
      <c r="A610" s="217"/>
      <c r="B610" s="65" t="s">
        <v>10</v>
      </c>
      <c r="C610" s="49">
        <v>0</v>
      </c>
      <c r="D610" s="49">
        <v>0</v>
      </c>
      <c r="E610" s="49">
        <v>0</v>
      </c>
      <c r="F610" s="217"/>
      <c r="G610" s="217"/>
      <c r="H610" s="252"/>
      <c r="I610" s="217"/>
      <c r="J610" s="53"/>
      <c r="K610" s="53"/>
      <c r="L610" s="53"/>
      <c r="M610" s="53"/>
      <c r="N610" s="53"/>
      <c r="O610" s="53"/>
      <c r="P610" s="53"/>
      <c r="Q610" s="53"/>
      <c r="R610" s="53"/>
      <c r="S610" s="53"/>
      <c r="T610" s="53"/>
      <c r="U610" s="53"/>
    </row>
    <row r="611" spans="1:21" s="39" customFormat="1" ht="19.5" customHeight="1" x14ac:dyDescent="0.2">
      <c r="A611" s="217"/>
      <c r="B611" s="65" t="s">
        <v>243</v>
      </c>
      <c r="C611" s="49">
        <v>0</v>
      </c>
      <c r="D611" s="49">
        <v>0</v>
      </c>
      <c r="E611" s="49">
        <v>0</v>
      </c>
      <c r="F611" s="217"/>
      <c r="G611" s="217"/>
      <c r="H611" s="252"/>
      <c r="I611" s="217"/>
      <c r="J611" s="53"/>
      <c r="K611" s="53"/>
      <c r="L611" s="53"/>
      <c r="M611" s="53"/>
      <c r="N611" s="53"/>
      <c r="O611" s="53"/>
      <c r="P611" s="53"/>
      <c r="Q611" s="53"/>
      <c r="R611" s="53"/>
      <c r="S611" s="53"/>
      <c r="T611" s="53"/>
      <c r="U611" s="53"/>
    </row>
    <row r="612" spans="1:21" s="39" customFormat="1" ht="18.75" customHeight="1" x14ac:dyDescent="0.2">
      <c r="A612" s="217"/>
      <c r="B612" s="65" t="s">
        <v>237</v>
      </c>
      <c r="C612" s="49">
        <v>0</v>
      </c>
      <c r="D612" s="49">
        <v>0</v>
      </c>
      <c r="E612" s="49">
        <v>0</v>
      </c>
      <c r="F612" s="217"/>
      <c r="G612" s="217"/>
      <c r="H612" s="252"/>
      <c r="I612" s="217"/>
      <c r="J612" s="53"/>
      <c r="K612" s="53"/>
      <c r="L612" s="53"/>
      <c r="M612" s="53"/>
      <c r="N612" s="53"/>
      <c r="O612" s="53"/>
      <c r="P612" s="53"/>
      <c r="Q612" s="53"/>
      <c r="R612" s="53"/>
      <c r="S612" s="53"/>
      <c r="T612" s="53"/>
      <c r="U612" s="53"/>
    </row>
    <row r="613" spans="1:21" s="39" customFormat="1" ht="15.75" customHeight="1" x14ac:dyDescent="0.2">
      <c r="A613" s="218"/>
      <c r="B613" s="65" t="s">
        <v>279</v>
      </c>
      <c r="C613" s="49">
        <f>C608</f>
        <v>89.47399999999999</v>
      </c>
      <c r="D613" s="49">
        <f>D608</f>
        <v>89.47399999999999</v>
      </c>
      <c r="E613" s="49">
        <f>E608</f>
        <v>89.47399999999999</v>
      </c>
      <c r="F613" s="218"/>
      <c r="G613" s="218"/>
      <c r="H613" s="251"/>
      <c r="I613" s="218"/>
      <c r="J613" s="53"/>
      <c r="K613" s="53"/>
      <c r="L613" s="53"/>
      <c r="M613" s="53"/>
      <c r="N613" s="53"/>
      <c r="O613" s="53"/>
      <c r="P613" s="53"/>
      <c r="Q613" s="53"/>
      <c r="R613" s="53"/>
      <c r="S613" s="53"/>
      <c r="T613" s="53"/>
      <c r="U613" s="53"/>
    </row>
    <row r="614" spans="1:21" s="39" customFormat="1" ht="45" customHeight="1" x14ac:dyDescent="0.2">
      <c r="A614" s="216" t="s">
        <v>58</v>
      </c>
      <c r="B614" s="71" t="s">
        <v>399</v>
      </c>
      <c r="C614" s="48"/>
      <c r="D614" s="48"/>
      <c r="E614" s="48"/>
      <c r="F614" s="250"/>
      <c r="G614" s="250"/>
      <c r="H614" s="250"/>
      <c r="I614" s="216"/>
      <c r="J614" s="53"/>
      <c r="K614" s="53"/>
      <c r="L614" s="53"/>
      <c r="M614" s="53"/>
      <c r="N614" s="53"/>
      <c r="O614" s="53"/>
      <c r="P614" s="53"/>
      <c r="Q614" s="53"/>
      <c r="R614" s="53"/>
      <c r="S614" s="53"/>
      <c r="T614" s="53"/>
      <c r="U614" s="53"/>
    </row>
    <row r="615" spans="1:21" s="39" customFormat="1" ht="14.25" customHeight="1" x14ac:dyDescent="0.2">
      <c r="A615" s="217"/>
      <c r="B615" s="65" t="s">
        <v>6</v>
      </c>
      <c r="C615" s="70">
        <f>SUM(C616:C621)</f>
        <v>0</v>
      </c>
      <c r="D615" s="70">
        <f>SUM(D616:D621)</f>
        <v>0</v>
      </c>
      <c r="E615" s="70">
        <f>SUM(E616:E621)</f>
        <v>0</v>
      </c>
      <c r="F615" s="252"/>
      <c r="G615" s="252"/>
      <c r="H615" s="252"/>
      <c r="I615" s="217"/>
      <c r="J615" s="53"/>
      <c r="K615" s="53"/>
      <c r="L615" s="53"/>
      <c r="M615" s="53"/>
      <c r="N615" s="53"/>
      <c r="O615" s="53"/>
      <c r="P615" s="53"/>
      <c r="Q615" s="53"/>
      <c r="R615" s="53"/>
      <c r="S615" s="53"/>
      <c r="T615" s="53"/>
      <c r="U615" s="53"/>
    </row>
    <row r="616" spans="1:21" s="39" customFormat="1" ht="15.75" customHeight="1" x14ac:dyDescent="0.2">
      <c r="A616" s="217"/>
      <c r="B616" s="65" t="s">
        <v>7</v>
      </c>
      <c r="C616" s="50">
        <v>0</v>
      </c>
      <c r="D616" s="50">
        <v>0</v>
      </c>
      <c r="E616" s="50">
        <v>0</v>
      </c>
      <c r="F616" s="252"/>
      <c r="G616" s="252"/>
      <c r="H616" s="252"/>
      <c r="I616" s="217"/>
      <c r="J616" s="53"/>
      <c r="K616" s="53"/>
      <c r="L616" s="53"/>
      <c r="M616" s="53"/>
      <c r="N616" s="53"/>
      <c r="O616" s="53"/>
      <c r="P616" s="53"/>
      <c r="Q616" s="53"/>
      <c r="R616" s="53"/>
      <c r="S616" s="53"/>
      <c r="T616" s="53"/>
      <c r="U616" s="53"/>
    </row>
    <row r="617" spans="1:21" s="39" customFormat="1" ht="19.5" customHeight="1" x14ac:dyDescent="0.2">
      <c r="A617" s="217"/>
      <c r="B617" s="65" t="s">
        <v>122</v>
      </c>
      <c r="C617" s="50">
        <v>0</v>
      </c>
      <c r="D617" s="50">
        <v>0</v>
      </c>
      <c r="E617" s="50">
        <v>0</v>
      </c>
      <c r="F617" s="252"/>
      <c r="G617" s="252"/>
      <c r="H617" s="252"/>
      <c r="I617" s="217"/>
      <c r="J617" s="53"/>
      <c r="K617" s="53"/>
      <c r="L617" s="53"/>
      <c r="M617" s="53"/>
      <c r="N617" s="53"/>
      <c r="O617" s="53"/>
      <c r="P617" s="53"/>
      <c r="Q617" s="53"/>
      <c r="R617" s="53"/>
      <c r="S617" s="53"/>
      <c r="T617" s="53"/>
      <c r="U617" s="53"/>
    </row>
    <row r="618" spans="1:21" s="39" customFormat="1" ht="19.5" customHeight="1" x14ac:dyDescent="0.2">
      <c r="A618" s="217"/>
      <c r="B618" s="65" t="s">
        <v>9</v>
      </c>
      <c r="C618" s="50">
        <v>0</v>
      </c>
      <c r="D618" s="50">
        <v>0</v>
      </c>
      <c r="E618" s="50">
        <v>0</v>
      </c>
      <c r="F618" s="252"/>
      <c r="G618" s="252"/>
      <c r="H618" s="252"/>
      <c r="I618" s="217"/>
      <c r="J618" s="53"/>
      <c r="K618" s="53"/>
      <c r="L618" s="53"/>
      <c r="M618" s="53"/>
      <c r="N618" s="53"/>
      <c r="O618" s="53"/>
      <c r="P618" s="53"/>
      <c r="Q618" s="53"/>
      <c r="R618" s="53"/>
      <c r="S618" s="53"/>
      <c r="T618" s="53"/>
      <c r="U618" s="53"/>
    </row>
    <row r="619" spans="1:21" s="39" customFormat="1" ht="20.25" customHeight="1" x14ac:dyDescent="0.2">
      <c r="A619" s="217"/>
      <c r="B619" s="65" t="s">
        <v>10</v>
      </c>
      <c r="C619" s="50">
        <v>0</v>
      </c>
      <c r="D619" s="50">
        <v>0</v>
      </c>
      <c r="E619" s="50">
        <v>0</v>
      </c>
      <c r="F619" s="252"/>
      <c r="G619" s="252"/>
      <c r="H619" s="252"/>
      <c r="I619" s="217"/>
      <c r="J619" s="53"/>
      <c r="K619" s="53"/>
      <c r="L619" s="53"/>
      <c r="M619" s="53"/>
      <c r="N619" s="53"/>
      <c r="O619" s="53"/>
      <c r="P619" s="53"/>
      <c r="Q619" s="53"/>
      <c r="R619" s="53"/>
      <c r="S619" s="53"/>
      <c r="T619" s="53"/>
      <c r="U619" s="53"/>
    </row>
    <row r="620" spans="1:21" s="39" customFormat="1" ht="19.5" customHeight="1" x14ac:dyDescent="0.2">
      <c r="A620" s="217"/>
      <c r="B620" s="65" t="s">
        <v>243</v>
      </c>
      <c r="C620" s="50">
        <v>0</v>
      </c>
      <c r="D620" s="50">
        <v>0</v>
      </c>
      <c r="E620" s="50">
        <v>0</v>
      </c>
      <c r="F620" s="252"/>
      <c r="G620" s="252"/>
      <c r="H620" s="252"/>
      <c r="I620" s="217"/>
      <c r="J620" s="53"/>
      <c r="K620" s="53"/>
      <c r="L620" s="53"/>
      <c r="M620" s="53"/>
      <c r="N620" s="53"/>
      <c r="O620" s="53"/>
      <c r="P620" s="53"/>
      <c r="Q620" s="53"/>
      <c r="R620" s="53"/>
      <c r="S620" s="53"/>
      <c r="T620" s="53"/>
      <c r="U620" s="53"/>
    </row>
    <row r="621" spans="1:21" s="39" customFormat="1" ht="19.5" customHeight="1" x14ac:dyDescent="0.2">
      <c r="A621" s="217"/>
      <c r="B621" s="65" t="s">
        <v>237</v>
      </c>
      <c r="C621" s="50">
        <v>0</v>
      </c>
      <c r="D621" s="50">
        <v>0</v>
      </c>
      <c r="E621" s="50">
        <v>0</v>
      </c>
      <c r="F621" s="252"/>
      <c r="G621" s="252"/>
      <c r="H621" s="252"/>
      <c r="I621" s="217"/>
      <c r="J621" s="53"/>
      <c r="K621" s="53"/>
      <c r="L621" s="53"/>
      <c r="M621" s="53"/>
      <c r="N621" s="53"/>
      <c r="O621" s="53"/>
      <c r="P621" s="53"/>
      <c r="Q621" s="53"/>
      <c r="R621" s="53"/>
      <c r="S621" s="53"/>
      <c r="T621" s="53"/>
      <c r="U621" s="53"/>
    </row>
    <row r="622" spans="1:21" s="39" customFormat="1" ht="15.75" customHeight="1" x14ac:dyDescent="0.2">
      <c r="A622" s="218"/>
      <c r="B622" s="65" t="s">
        <v>279</v>
      </c>
      <c r="C622" s="49">
        <f>C617</f>
        <v>0</v>
      </c>
      <c r="D622" s="49">
        <f>D617</f>
        <v>0</v>
      </c>
      <c r="E622" s="49">
        <f>E617</f>
        <v>0</v>
      </c>
      <c r="F622" s="251"/>
      <c r="G622" s="251"/>
      <c r="H622" s="251"/>
      <c r="I622" s="218"/>
      <c r="J622" s="53"/>
      <c r="K622" s="53"/>
      <c r="L622" s="53"/>
      <c r="M622" s="53"/>
      <c r="N622" s="53"/>
      <c r="O622" s="53"/>
      <c r="P622" s="53"/>
      <c r="Q622" s="53"/>
      <c r="R622" s="53"/>
      <c r="S622" s="53"/>
      <c r="T622" s="53"/>
      <c r="U622" s="53"/>
    </row>
    <row r="623" spans="1:21" s="39" customFormat="1" ht="42" customHeight="1" x14ac:dyDescent="0.2">
      <c r="A623" s="216" t="s">
        <v>59</v>
      </c>
      <c r="B623" s="71" t="s">
        <v>314</v>
      </c>
      <c r="C623" s="70"/>
      <c r="D623" s="70"/>
      <c r="E623" s="70"/>
      <c r="F623" s="215" t="s">
        <v>646</v>
      </c>
      <c r="G623" s="215" t="s">
        <v>647</v>
      </c>
      <c r="H623" s="215"/>
      <c r="I623" s="215" t="s">
        <v>617</v>
      </c>
      <c r="J623" s="53"/>
      <c r="K623" s="53"/>
      <c r="L623" s="53"/>
      <c r="M623" s="53"/>
      <c r="N623" s="53"/>
      <c r="O623" s="53"/>
      <c r="P623" s="53"/>
      <c r="Q623" s="53"/>
      <c r="R623" s="53"/>
      <c r="S623" s="53"/>
      <c r="T623" s="53"/>
      <c r="U623" s="53"/>
    </row>
    <row r="624" spans="1:21" s="39" customFormat="1" ht="14.25" customHeight="1" x14ac:dyDescent="0.2">
      <c r="A624" s="217"/>
      <c r="B624" s="65" t="s">
        <v>6</v>
      </c>
      <c r="C624" s="70">
        <f>SUM(C625:C630)</f>
        <v>3000</v>
      </c>
      <c r="D624" s="70">
        <f>SUM(D625:D630)</f>
        <v>3000</v>
      </c>
      <c r="E624" s="70">
        <f>SUM(E625:E630)</f>
        <v>3000</v>
      </c>
      <c r="F624" s="221"/>
      <c r="G624" s="221"/>
      <c r="H624" s="221"/>
      <c r="I624" s="215"/>
      <c r="J624" s="53"/>
      <c r="K624" s="53"/>
      <c r="L624" s="53"/>
      <c r="M624" s="53"/>
      <c r="N624" s="53"/>
      <c r="O624" s="53"/>
      <c r="P624" s="53"/>
      <c r="Q624" s="53"/>
      <c r="R624" s="53"/>
      <c r="S624" s="53"/>
      <c r="T624" s="53"/>
      <c r="U624" s="53"/>
    </row>
    <row r="625" spans="1:21" s="39" customFormat="1" ht="16.5" customHeight="1" x14ac:dyDescent="0.2">
      <c r="A625" s="217"/>
      <c r="B625" s="65" t="s">
        <v>7</v>
      </c>
      <c r="C625" s="50">
        <v>0</v>
      </c>
      <c r="D625" s="50">
        <v>0</v>
      </c>
      <c r="E625" s="50">
        <v>0</v>
      </c>
      <c r="F625" s="221"/>
      <c r="G625" s="221"/>
      <c r="H625" s="221"/>
      <c r="I625" s="215"/>
      <c r="J625" s="53"/>
      <c r="K625" s="53"/>
      <c r="L625" s="53"/>
      <c r="M625" s="53"/>
      <c r="N625" s="53"/>
      <c r="O625" s="53"/>
      <c r="P625" s="53"/>
      <c r="Q625" s="53"/>
      <c r="R625" s="53"/>
      <c r="S625" s="53"/>
      <c r="T625" s="53"/>
      <c r="U625" s="53"/>
    </row>
    <row r="626" spans="1:21" s="39" customFormat="1" ht="18.75" customHeight="1" x14ac:dyDescent="0.2">
      <c r="A626" s="217"/>
      <c r="B626" s="65" t="s">
        <v>8</v>
      </c>
      <c r="C626" s="50">
        <v>3000</v>
      </c>
      <c r="D626" s="50">
        <f>2000+1000</f>
        <v>3000</v>
      </c>
      <c r="E626" s="50">
        <f>2000+1000</f>
        <v>3000</v>
      </c>
      <c r="F626" s="221"/>
      <c r="G626" s="221"/>
      <c r="H626" s="221"/>
      <c r="I626" s="215"/>
      <c r="J626" s="53"/>
      <c r="K626" s="53"/>
      <c r="L626" s="53"/>
      <c r="M626" s="53"/>
      <c r="N626" s="53"/>
      <c r="O626" s="53"/>
      <c r="P626" s="53"/>
      <c r="Q626" s="53"/>
      <c r="R626" s="53"/>
      <c r="S626" s="53"/>
      <c r="T626" s="53"/>
      <c r="U626" s="53"/>
    </row>
    <row r="627" spans="1:21" s="39" customFormat="1" ht="21" customHeight="1" x14ac:dyDescent="0.2">
      <c r="A627" s="217"/>
      <c r="B627" s="65" t="s">
        <v>9</v>
      </c>
      <c r="C627" s="50">
        <v>0</v>
      </c>
      <c r="D627" s="50">
        <v>0</v>
      </c>
      <c r="E627" s="50">
        <v>0</v>
      </c>
      <c r="F627" s="221"/>
      <c r="G627" s="221"/>
      <c r="H627" s="221"/>
      <c r="I627" s="215"/>
      <c r="J627" s="53"/>
      <c r="K627" s="53"/>
      <c r="L627" s="53"/>
      <c r="M627" s="53"/>
      <c r="N627" s="53"/>
      <c r="O627" s="53"/>
      <c r="P627" s="53"/>
      <c r="Q627" s="53"/>
      <c r="R627" s="53"/>
      <c r="S627" s="53"/>
      <c r="T627" s="53"/>
      <c r="U627" s="53"/>
    </row>
    <row r="628" spans="1:21" s="39" customFormat="1" ht="21" customHeight="1" x14ac:dyDescent="0.2">
      <c r="A628" s="217"/>
      <c r="B628" s="65" t="s">
        <v>10</v>
      </c>
      <c r="C628" s="50">
        <v>0</v>
      </c>
      <c r="D628" s="50">
        <v>0</v>
      </c>
      <c r="E628" s="50">
        <v>0</v>
      </c>
      <c r="F628" s="221"/>
      <c r="G628" s="221"/>
      <c r="H628" s="221"/>
      <c r="I628" s="215"/>
      <c r="J628" s="53"/>
      <c r="K628" s="53"/>
      <c r="L628" s="53"/>
      <c r="M628" s="53"/>
      <c r="N628" s="53"/>
      <c r="O628" s="53"/>
      <c r="P628" s="53"/>
      <c r="Q628" s="53"/>
      <c r="R628" s="53"/>
      <c r="S628" s="53"/>
      <c r="T628" s="53"/>
      <c r="U628" s="53"/>
    </row>
    <row r="629" spans="1:21" s="39" customFormat="1" ht="15.75" customHeight="1" x14ac:dyDescent="0.2">
      <c r="A629" s="217"/>
      <c r="B629" s="65" t="s">
        <v>243</v>
      </c>
      <c r="C629" s="50">
        <v>0</v>
      </c>
      <c r="D629" s="50">
        <v>0</v>
      </c>
      <c r="E629" s="50">
        <v>0</v>
      </c>
      <c r="F629" s="221"/>
      <c r="G629" s="221"/>
      <c r="H629" s="221"/>
      <c r="I629" s="215"/>
      <c r="J629" s="53"/>
      <c r="K629" s="53"/>
      <c r="L629" s="53"/>
      <c r="M629" s="53"/>
      <c r="N629" s="53"/>
      <c r="O629" s="53"/>
      <c r="P629" s="53"/>
      <c r="Q629" s="53"/>
      <c r="R629" s="53"/>
      <c r="S629" s="53"/>
      <c r="T629" s="53"/>
      <c r="U629" s="53"/>
    </row>
    <row r="630" spans="1:21" s="39" customFormat="1" ht="15.75" customHeight="1" x14ac:dyDescent="0.2">
      <c r="A630" s="217"/>
      <c r="B630" s="65" t="s">
        <v>237</v>
      </c>
      <c r="C630" s="50">
        <v>0</v>
      </c>
      <c r="D630" s="50">
        <v>0</v>
      </c>
      <c r="E630" s="50">
        <v>0</v>
      </c>
      <c r="F630" s="221"/>
      <c r="G630" s="221"/>
      <c r="H630" s="221"/>
      <c r="I630" s="215"/>
      <c r="J630" s="53"/>
      <c r="K630" s="53"/>
      <c r="L630" s="53"/>
      <c r="M630" s="53"/>
      <c r="N630" s="53"/>
      <c r="O630" s="53"/>
      <c r="P630" s="53"/>
      <c r="Q630" s="53"/>
      <c r="R630" s="53"/>
      <c r="S630" s="53"/>
      <c r="T630" s="53"/>
      <c r="U630" s="53"/>
    </row>
    <row r="631" spans="1:21" s="39" customFormat="1" ht="81.75" customHeight="1" x14ac:dyDescent="0.2">
      <c r="A631" s="216" t="s">
        <v>252</v>
      </c>
      <c r="B631" s="71" t="s">
        <v>315</v>
      </c>
      <c r="C631" s="70"/>
      <c r="D631" s="70"/>
      <c r="E631" s="70"/>
      <c r="F631" s="215"/>
      <c r="G631" s="215"/>
      <c r="H631" s="215"/>
      <c r="I631" s="215"/>
      <c r="J631" s="53"/>
      <c r="K631" s="53"/>
      <c r="L631" s="53"/>
      <c r="M631" s="53"/>
      <c r="N631" s="53"/>
      <c r="O631" s="53"/>
      <c r="P631" s="53"/>
      <c r="Q631" s="53"/>
      <c r="R631" s="53"/>
      <c r="S631" s="53"/>
      <c r="T631" s="53"/>
      <c r="U631" s="53"/>
    </row>
    <row r="632" spans="1:21" s="39" customFormat="1" ht="13.5" customHeight="1" x14ac:dyDescent="0.2">
      <c r="A632" s="217"/>
      <c r="B632" s="65" t="s">
        <v>6</v>
      </c>
      <c r="C632" s="70">
        <f>SUM(C633:C638)</f>
        <v>0</v>
      </c>
      <c r="D632" s="70">
        <f>SUM(D633:D638)</f>
        <v>0</v>
      </c>
      <c r="E632" s="70">
        <f>SUM(E633:E638)</f>
        <v>0</v>
      </c>
      <c r="F632" s="221"/>
      <c r="G632" s="221"/>
      <c r="H632" s="221"/>
      <c r="I632" s="215"/>
      <c r="J632" s="53"/>
      <c r="K632" s="53"/>
      <c r="L632" s="53"/>
      <c r="M632" s="53"/>
      <c r="N632" s="53"/>
      <c r="O632" s="53"/>
      <c r="P632" s="53"/>
      <c r="Q632" s="53"/>
      <c r="R632" s="53"/>
      <c r="S632" s="53"/>
      <c r="T632" s="53"/>
      <c r="U632" s="53"/>
    </row>
    <row r="633" spans="1:21" s="39" customFormat="1" ht="15" customHeight="1" x14ac:dyDescent="0.2">
      <c r="A633" s="217"/>
      <c r="B633" s="65" t="s">
        <v>7</v>
      </c>
      <c r="C633" s="50">
        <v>0</v>
      </c>
      <c r="D633" s="50">
        <v>0</v>
      </c>
      <c r="E633" s="50">
        <v>0</v>
      </c>
      <c r="F633" s="221"/>
      <c r="G633" s="221"/>
      <c r="H633" s="221"/>
      <c r="I633" s="215"/>
      <c r="J633" s="53"/>
      <c r="K633" s="53"/>
      <c r="L633" s="53"/>
      <c r="M633" s="53"/>
      <c r="N633" s="53"/>
      <c r="O633" s="53"/>
      <c r="P633" s="53"/>
      <c r="Q633" s="53"/>
      <c r="R633" s="53"/>
      <c r="S633" s="53"/>
      <c r="T633" s="53"/>
      <c r="U633" s="53"/>
    </row>
    <row r="634" spans="1:21" s="39" customFormat="1" ht="14.25" customHeight="1" x14ac:dyDescent="0.2">
      <c r="A634" s="217"/>
      <c r="B634" s="65" t="s">
        <v>8</v>
      </c>
      <c r="C634" s="50">
        <v>0</v>
      </c>
      <c r="D634" s="50">
        <v>0</v>
      </c>
      <c r="E634" s="50">
        <v>0</v>
      </c>
      <c r="F634" s="221"/>
      <c r="G634" s="221"/>
      <c r="H634" s="221"/>
      <c r="I634" s="215"/>
      <c r="J634" s="53"/>
      <c r="K634" s="53"/>
      <c r="L634" s="53"/>
      <c r="M634" s="53"/>
      <c r="N634" s="53"/>
      <c r="O634" s="53"/>
      <c r="P634" s="53"/>
      <c r="Q634" s="53"/>
      <c r="R634" s="53"/>
      <c r="S634" s="53"/>
      <c r="T634" s="53"/>
      <c r="U634" s="53"/>
    </row>
    <row r="635" spans="1:21" s="39" customFormat="1" ht="12" customHeight="1" x14ac:dyDescent="0.2">
      <c r="A635" s="217"/>
      <c r="B635" s="65" t="s">
        <v>9</v>
      </c>
      <c r="C635" s="50">
        <v>0</v>
      </c>
      <c r="D635" s="50">
        <v>0</v>
      </c>
      <c r="E635" s="50">
        <v>0</v>
      </c>
      <c r="F635" s="221"/>
      <c r="G635" s="221"/>
      <c r="H635" s="221"/>
      <c r="I635" s="215"/>
      <c r="J635" s="53"/>
      <c r="K635" s="53"/>
      <c r="L635" s="53"/>
      <c r="M635" s="53"/>
      <c r="N635" s="53"/>
      <c r="O635" s="53"/>
      <c r="P635" s="53"/>
      <c r="Q635" s="53"/>
      <c r="R635" s="53"/>
      <c r="S635" s="53"/>
      <c r="T635" s="53"/>
      <c r="U635" s="53"/>
    </row>
    <row r="636" spans="1:21" s="39" customFormat="1" ht="13.5" customHeight="1" x14ac:dyDescent="0.2">
      <c r="A636" s="217"/>
      <c r="B636" s="65" t="s">
        <v>10</v>
      </c>
      <c r="C636" s="50">
        <v>0</v>
      </c>
      <c r="D636" s="50">
        <v>0</v>
      </c>
      <c r="E636" s="50">
        <v>0</v>
      </c>
      <c r="F636" s="221"/>
      <c r="G636" s="221"/>
      <c r="H636" s="221"/>
      <c r="I636" s="215"/>
      <c r="J636" s="53"/>
      <c r="K636" s="53"/>
      <c r="L636" s="53"/>
      <c r="M636" s="53"/>
      <c r="N636" s="53"/>
      <c r="O636" s="53"/>
      <c r="P636" s="53"/>
      <c r="Q636" s="53"/>
      <c r="R636" s="53"/>
      <c r="S636" s="53"/>
      <c r="T636" s="53"/>
      <c r="U636" s="53"/>
    </row>
    <row r="637" spans="1:21" s="39" customFormat="1" ht="14.25" customHeight="1" x14ac:dyDescent="0.2">
      <c r="A637" s="217"/>
      <c r="B637" s="65" t="s">
        <v>243</v>
      </c>
      <c r="C637" s="50">
        <v>0</v>
      </c>
      <c r="D637" s="50">
        <v>0</v>
      </c>
      <c r="E637" s="50">
        <v>0</v>
      </c>
      <c r="F637" s="221"/>
      <c r="G637" s="221"/>
      <c r="H637" s="221"/>
      <c r="I637" s="215"/>
      <c r="J637" s="53"/>
      <c r="K637" s="53"/>
      <c r="L637" s="53"/>
      <c r="M637" s="53"/>
      <c r="N637" s="53"/>
      <c r="O637" s="53"/>
      <c r="P637" s="53"/>
      <c r="Q637" s="53"/>
      <c r="R637" s="53"/>
      <c r="S637" s="53"/>
      <c r="T637" s="53"/>
      <c r="U637" s="53"/>
    </row>
    <row r="638" spans="1:21" s="39" customFormat="1" ht="15" customHeight="1" x14ac:dyDescent="0.2">
      <c r="A638" s="217"/>
      <c r="B638" s="65" t="s">
        <v>237</v>
      </c>
      <c r="C638" s="50">
        <v>0</v>
      </c>
      <c r="D638" s="50">
        <v>0</v>
      </c>
      <c r="E638" s="50">
        <v>0</v>
      </c>
      <c r="F638" s="221"/>
      <c r="G638" s="221"/>
      <c r="H638" s="221"/>
      <c r="I638" s="215"/>
      <c r="J638" s="53"/>
      <c r="K638" s="53"/>
      <c r="L638" s="53"/>
      <c r="M638" s="53"/>
      <c r="N638" s="53"/>
      <c r="O638" s="53"/>
      <c r="P638" s="53"/>
      <c r="Q638" s="53"/>
      <c r="R638" s="53"/>
      <c r="S638" s="53"/>
      <c r="T638" s="53"/>
      <c r="U638" s="53"/>
    </row>
    <row r="639" spans="1:21" s="39" customFormat="1" ht="25.5" customHeight="1" x14ac:dyDescent="0.2">
      <c r="A639" s="215" t="s">
        <v>60</v>
      </c>
      <c r="B639" s="68" t="s">
        <v>316</v>
      </c>
      <c r="C639" s="70"/>
      <c r="D639" s="70"/>
      <c r="E639" s="70"/>
      <c r="F639" s="215" t="s">
        <v>817</v>
      </c>
      <c r="G639" s="215"/>
      <c r="H639" s="215"/>
      <c r="I639" s="215"/>
      <c r="J639" s="53"/>
      <c r="K639" s="53"/>
      <c r="L639" s="53"/>
      <c r="M639" s="53"/>
      <c r="N639" s="53"/>
      <c r="O639" s="53"/>
      <c r="P639" s="53"/>
      <c r="Q639" s="53"/>
      <c r="R639" s="53"/>
      <c r="S639" s="53"/>
      <c r="T639" s="53"/>
      <c r="U639" s="53"/>
    </row>
    <row r="640" spans="1:21" s="39" customFormat="1" ht="13.5" customHeight="1" x14ac:dyDescent="0.2">
      <c r="A640" s="215"/>
      <c r="B640" s="65" t="s">
        <v>6</v>
      </c>
      <c r="C640" s="70">
        <f>SUM(C641:C646)</f>
        <v>3085.67</v>
      </c>
      <c r="D640" s="70">
        <f>SUM(D641:D646)</f>
        <v>3085.67</v>
      </c>
      <c r="E640" s="70">
        <f>SUM(E641:E646)</f>
        <v>3085.67</v>
      </c>
      <c r="F640" s="221"/>
      <c r="G640" s="221"/>
      <c r="H640" s="221"/>
      <c r="I640" s="215"/>
      <c r="J640" s="53"/>
      <c r="K640" s="53"/>
      <c r="L640" s="53"/>
      <c r="M640" s="53"/>
      <c r="N640" s="53"/>
      <c r="O640" s="53"/>
      <c r="P640" s="53"/>
      <c r="Q640" s="53"/>
      <c r="R640" s="53"/>
      <c r="S640" s="53"/>
      <c r="T640" s="53"/>
      <c r="U640" s="53"/>
    </row>
    <row r="641" spans="1:21" s="39" customFormat="1" ht="15" customHeight="1" x14ac:dyDescent="0.2">
      <c r="A641" s="215"/>
      <c r="B641" s="65" t="s">
        <v>7</v>
      </c>
      <c r="C641" s="70">
        <f>C649+C665+C673+C681+C690</f>
        <v>0</v>
      </c>
      <c r="D641" s="70">
        <f>D649+D665+D673+D681+D690</f>
        <v>0</v>
      </c>
      <c r="E641" s="70">
        <f>E649+E665+E673+E681+E690</f>
        <v>0</v>
      </c>
      <c r="F641" s="221"/>
      <c r="G641" s="221"/>
      <c r="H641" s="221"/>
      <c r="I641" s="215"/>
      <c r="J641" s="53"/>
      <c r="K641" s="53"/>
      <c r="L641" s="53"/>
      <c r="M641" s="53"/>
      <c r="N641" s="53"/>
      <c r="O641" s="53"/>
      <c r="P641" s="53"/>
      <c r="Q641" s="53"/>
      <c r="R641" s="53"/>
      <c r="S641" s="53"/>
      <c r="T641" s="53"/>
      <c r="U641" s="53"/>
    </row>
    <row r="642" spans="1:21" s="39" customFormat="1" ht="15.75" customHeight="1" x14ac:dyDescent="0.2">
      <c r="A642" s="215"/>
      <c r="B642" s="65" t="s">
        <v>8</v>
      </c>
      <c r="C642" s="70">
        <f>C650+C658+C666+C674+C682+C691</f>
        <v>3085.67</v>
      </c>
      <c r="D642" s="70">
        <f>D650+D666+D674+D682+D691+D658</f>
        <v>3085.67</v>
      </c>
      <c r="E642" s="70">
        <f>E650+E666+E674+E682+E691+E658</f>
        <v>3085.67</v>
      </c>
      <c r="F642" s="221"/>
      <c r="G642" s="221"/>
      <c r="H642" s="221"/>
      <c r="I642" s="215"/>
      <c r="J642" s="53"/>
      <c r="K642" s="53"/>
      <c r="L642" s="53"/>
      <c r="M642" s="53"/>
      <c r="N642" s="53"/>
      <c r="O642" s="53"/>
      <c r="P642" s="53"/>
      <c r="Q642" s="53"/>
      <c r="R642" s="53"/>
      <c r="S642" s="53"/>
      <c r="T642" s="53"/>
      <c r="U642" s="53"/>
    </row>
    <row r="643" spans="1:21" s="39" customFormat="1" ht="12.75" customHeight="1" x14ac:dyDescent="0.2">
      <c r="A643" s="215"/>
      <c r="B643" s="65" t="s">
        <v>9</v>
      </c>
      <c r="C643" s="70">
        <f>C651+C667+C675+C683+C692</f>
        <v>0</v>
      </c>
      <c r="D643" s="70">
        <f>D651+D667+D675+D683+D692</f>
        <v>0</v>
      </c>
      <c r="E643" s="70">
        <f t="shared" ref="D643:E645" si="43">E651+E667+E675+E683+E692</f>
        <v>0</v>
      </c>
      <c r="F643" s="221"/>
      <c r="G643" s="221"/>
      <c r="H643" s="221"/>
      <c r="I643" s="215"/>
      <c r="J643" s="53"/>
      <c r="K643" s="53"/>
      <c r="L643" s="53"/>
      <c r="M643" s="53"/>
      <c r="N643" s="53"/>
      <c r="O643" s="53"/>
      <c r="P643" s="53"/>
      <c r="Q643" s="53"/>
      <c r="R643" s="53"/>
      <c r="S643" s="53"/>
      <c r="T643" s="53"/>
      <c r="U643" s="53"/>
    </row>
    <row r="644" spans="1:21" s="39" customFormat="1" ht="14.25" customHeight="1" x14ac:dyDescent="0.2">
      <c r="A644" s="215"/>
      <c r="B644" s="65" t="s">
        <v>10</v>
      </c>
      <c r="C644" s="70">
        <f>C652+C668+C676+C684+C693</f>
        <v>0</v>
      </c>
      <c r="D644" s="70">
        <f t="shared" si="43"/>
        <v>0</v>
      </c>
      <c r="E644" s="70">
        <f t="shared" si="43"/>
        <v>0</v>
      </c>
      <c r="F644" s="221"/>
      <c r="G644" s="221"/>
      <c r="H644" s="221"/>
      <c r="I644" s="215"/>
      <c r="J644" s="53"/>
      <c r="K644" s="53"/>
      <c r="L644" s="53"/>
      <c r="M644" s="53"/>
      <c r="N644" s="53"/>
      <c r="O644" s="53"/>
      <c r="P644" s="53"/>
      <c r="Q644" s="53"/>
      <c r="R644" s="53"/>
      <c r="S644" s="53"/>
      <c r="T644" s="53"/>
      <c r="U644" s="53"/>
    </row>
    <row r="645" spans="1:21" s="39" customFormat="1" ht="13.5" customHeight="1" x14ac:dyDescent="0.2">
      <c r="A645" s="215"/>
      <c r="B645" s="65" t="s">
        <v>243</v>
      </c>
      <c r="C645" s="70">
        <f>C653+C669+C677+C685+C694</f>
        <v>0</v>
      </c>
      <c r="D645" s="70">
        <f t="shared" si="43"/>
        <v>0</v>
      </c>
      <c r="E645" s="70">
        <f t="shared" si="43"/>
        <v>0</v>
      </c>
      <c r="F645" s="221"/>
      <c r="G645" s="221"/>
      <c r="H645" s="221"/>
      <c r="I645" s="215"/>
      <c r="J645" s="53"/>
      <c r="K645" s="53"/>
      <c r="L645" s="53"/>
      <c r="M645" s="53"/>
      <c r="N645" s="53"/>
      <c r="O645" s="53"/>
      <c r="P645" s="53"/>
      <c r="Q645" s="53"/>
      <c r="R645" s="53"/>
      <c r="S645" s="53"/>
      <c r="T645" s="53"/>
      <c r="U645" s="53"/>
    </row>
    <row r="646" spans="1:21" s="39" customFormat="1" ht="11.25" customHeight="1" x14ac:dyDescent="0.2">
      <c r="A646" s="215"/>
      <c r="B646" s="65" t="s">
        <v>237</v>
      </c>
      <c r="C646" s="70">
        <f>C654+C670+C678+C686+C695+C662</f>
        <v>0</v>
      </c>
      <c r="D646" s="70">
        <f>D654+D670+D678+D686+D695+D662</f>
        <v>0</v>
      </c>
      <c r="E646" s="70">
        <f>E654+E670+E678+E686+E695+E662</f>
        <v>0</v>
      </c>
      <c r="F646" s="221"/>
      <c r="G646" s="221"/>
      <c r="H646" s="221"/>
      <c r="I646" s="215"/>
      <c r="J646" s="53"/>
      <c r="K646" s="53"/>
      <c r="L646" s="53"/>
      <c r="M646" s="53"/>
      <c r="N646" s="53"/>
      <c r="O646" s="53"/>
      <c r="P646" s="53"/>
      <c r="Q646" s="53"/>
      <c r="R646" s="53"/>
      <c r="S646" s="53"/>
      <c r="T646" s="53"/>
      <c r="U646" s="53"/>
    </row>
    <row r="647" spans="1:21" s="39" customFormat="1" ht="34.5" customHeight="1" x14ac:dyDescent="0.2">
      <c r="A647" s="215" t="s">
        <v>61</v>
      </c>
      <c r="B647" s="71" t="s">
        <v>618</v>
      </c>
      <c r="C647" s="70"/>
      <c r="D647" s="70"/>
      <c r="E647" s="70"/>
      <c r="F647" s="215" t="s">
        <v>644</v>
      </c>
      <c r="G647" s="215" t="s">
        <v>644</v>
      </c>
      <c r="H647" s="261"/>
      <c r="I647" s="215" t="s">
        <v>619</v>
      </c>
      <c r="J647" s="53"/>
      <c r="K647" s="53"/>
      <c r="L647" s="53"/>
      <c r="M647" s="53"/>
      <c r="N647" s="53"/>
      <c r="O647" s="53"/>
      <c r="P647" s="53"/>
      <c r="Q647" s="53"/>
      <c r="R647" s="53"/>
      <c r="S647" s="53"/>
      <c r="T647" s="53"/>
      <c r="U647" s="53"/>
    </row>
    <row r="648" spans="1:21" s="39" customFormat="1" ht="14.25" customHeight="1" x14ac:dyDescent="0.2">
      <c r="A648" s="215"/>
      <c r="B648" s="65" t="s">
        <v>6</v>
      </c>
      <c r="C648" s="70">
        <f>SUM(C649:C654)</f>
        <v>0</v>
      </c>
      <c r="D648" s="70">
        <f>SUM(D649:D654)</f>
        <v>0</v>
      </c>
      <c r="E648" s="70">
        <f>SUM(E649:E654)</f>
        <v>0</v>
      </c>
      <c r="F648" s="221"/>
      <c r="G648" s="221"/>
      <c r="H648" s="262"/>
      <c r="I648" s="215"/>
      <c r="J648" s="53"/>
      <c r="K648" s="53"/>
      <c r="L648" s="53"/>
      <c r="M648" s="53"/>
      <c r="N648" s="53"/>
      <c r="O648" s="53"/>
      <c r="P648" s="53"/>
      <c r="Q648" s="53"/>
      <c r="R648" s="53"/>
      <c r="S648" s="53"/>
      <c r="T648" s="53"/>
      <c r="U648" s="53"/>
    </row>
    <row r="649" spans="1:21" s="39" customFormat="1" ht="15.75" customHeight="1" x14ac:dyDescent="0.2">
      <c r="A649" s="215"/>
      <c r="B649" s="65" t="s">
        <v>7</v>
      </c>
      <c r="C649" s="50">
        <v>0</v>
      </c>
      <c r="D649" s="50">
        <v>0</v>
      </c>
      <c r="E649" s="50">
        <v>0</v>
      </c>
      <c r="F649" s="221"/>
      <c r="G649" s="221"/>
      <c r="H649" s="262"/>
      <c r="I649" s="215"/>
      <c r="J649" s="53"/>
      <c r="K649" s="53"/>
      <c r="L649" s="53"/>
      <c r="M649" s="53"/>
      <c r="N649" s="53"/>
      <c r="O649" s="53"/>
      <c r="P649" s="53"/>
      <c r="Q649" s="53"/>
      <c r="R649" s="53"/>
      <c r="S649" s="53"/>
      <c r="T649" s="53"/>
      <c r="U649" s="53"/>
    </row>
    <row r="650" spans="1:21" s="39" customFormat="1" ht="16.5" customHeight="1" x14ac:dyDescent="0.2">
      <c r="A650" s="215"/>
      <c r="B650" s="65" t="s">
        <v>8</v>
      </c>
      <c r="C650" s="50">
        <v>0</v>
      </c>
      <c r="D650" s="50">
        <v>0</v>
      </c>
      <c r="E650" s="50">
        <v>0</v>
      </c>
      <c r="F650" s="221"/>
      <c r="G650" s="221"/>
      <c r="H650" s="262"/>
      <c r="I650" s="215"/>
      <c r="J650" s="53"/>
      <c r="K650" s="53"/>
      <c r="L650" s="53"/>
      <c r="M650" s="53"/>
      <c r="N650" s="53"/>
      <c r="O650" s="53"/>
      <c r="P650" s="53"/>
      <c r="Q650" s="53"/>
      <c r="R650" s="53"/>
      <c r="S650" s="53"/>
      <c r="T650" s="53"/>
      <c r="U650" s="53"/>
    </row>
    <row r="651" spans="1:21" s="39" customFormat="1" ht="12.75" customHeight="1" x14ac:dyDescent="0.2">
      <c r="A651" s="215"/>
      <c r="B651" s="65" t="s">
        <v>9</v>
      </c>
      <c r="C651" s="50">
        <v>0</v>
      </c>
      <c r="D651" s="50">
        <v>0</v>
      </c>
      <c r="E651" s="50">
        <v>0</v>
      </c>
      <c r="F651" s="221"/>
      <c r="G651" s="221"/>
      <c r="H651" s="262"/>
      <c r="I651" s="215"/>
      <c r="J651" s="53"/>
      <c r="K651" s="53"/>
      <c r="L651" s="53"/>
      <c r="M651" s="53"/>
      <c r="N651" s="53"/>
      <c r="O651" s="53"/>
      <c r="P651" s="53"/>
      <c r="Q651" s="53"/>
      <c r="R651" s="53"/>
      <c r="S651" s="53"/>
      <c r="T651" s="53"/>
      <c r="U651" s="53"/>
    </row>
    <row r="652" spans="1:21" s="39" customFormat="1" ht="14.25" customHeight="1" x14ac:dyDescent="0.2">
      <c r="A652" s="215"/>
      <c r="B652" s="65" t="s">
        <v>10</v>
      </c>
      <c r="C652" s="50">
        <v>0</v>
      </c>
      <c r="D652" s="50">
        <v>0</v>
      </c>
      <c r="E652" s="50">
        <v>0</v>
      </c>
      <c r="F652" s="221"/>
      <c r="G652" s="221"/>
      <c r="H652" s="262"/>
      <c r="I652" s="215"/>
      <c r="J652" s="53"/>
      <c r="K652" s="53"/>
      <c r="L652" s="53"/>
      <c r="M652" s="53"/>
      <c r="N652" s="53"/>
      <c r="O652" s="53"/>
      <c r="P652" s="53"/>
      <c r="Q652" s="53"/>
      <c r="R652" s="53"/>
      <c r="S652" s="53"/>
      <c r="T652" s="53"/>
      <c r="U652" s="53"/>
    </row>
    <row r="653" spans="1:21" s="39" customFormat="1" ht="15.75" customHeight="1" x14ac:dyDescent="0.2">
      <c r="A653" s="215"/>
      <c r="B653" s="65" t="s">
        <v>243</v>
      </c>
      <c r="C653" s="50">
        <v>0</v>
      </c>
      <c r="D653" s="50">
        <v>0</v>
      </c>
      <c r="E653" s="50">
        <v>0</v>
      </c>
      <c r="F653" s="221"/>
      <c r="G653" s="221"/>
      <c r="H653" s="262"/>
      <c r="I653" s="215"/>
      <c r="J653" s="53"/>
      <c r="K653" s="53"/>
      <c r="L653" s="53"/>
      <c r="M653" s="53"/>
      <c r="N653" s="53"/>
      <c r="O653" s="53"/>
      <c r="P653" s="53"/>
      <c r="Q653" s="53"/>
      <c r="R653" s="53"/>
      <c r="S653" s="53"/>
      <c r="T653" s="53"/>
      <c r="U653" s="53"/>
    </row>
    <row r="654" spans="1:21" s="39" customFormat="1" ht="14.25" customHeight="1" x14ac:dyDescent="0.2">
      <c r="A654" s="215"/>
      <c r="B654" s="65" t="s">
        <v>237</v>
      </c>
      <c r="C654" s="50">
        <v>0</v>
      </c>
      <c r="D654" s="50">
        <v>0</v>
      </c>
      <c r="E654" s="50">
        <v>0</v>
      </c>
      <c r="F654" s="221"/>
      <c r="G654" s="221"/>
      <c r="H654" s="262"/>
      <c r="I654" s="215"/>
      <c r="J654" s="53"/>
      <c r="K654" s="53"/>
      <c r="L654" s="53"/>
      <c r="M654" s="53"/>
      <c r="N654" s="53"/>
      <c r="O654" s="53"/>
      <c r="P654" s="53"/>
      <c r="Q654" s="53"/>
      <c r="R654" s="53"/>
      <c r="S654" s="53"/>
      <c r="T654" s="53"/>
      <c r="U654" s="53"/>
    </row>
    <row r="655" spans="1:21" s="39" customFormat="1" ht="30.75" customHeight="1" x14ac:dyDescent="0.2">
      <c r="A655" s="215" t="s">
        <v>62</v>
      </c>
      <c r="B655" s="71" t="s">
        <v>620</v>
      </c>
      <c r="C655" s="70"/>
      <c r="D655" s="70"/>
      <c r="E655" s="70"/>
      <c r="F655" s="215" t="s">
        <v>600</v>
      </c>
      <c r="G655" s="215" t="s">
        <v>600</v>
      </c>
      <c r="H655" s="261"/>
      <c r="I655" s="215" t="s">
        <v>649</v>
      </c>
      <c r="J655" s="53"/>
      <c r="K655" s="53"/>
      <c r="L655" s="53"/>
      <c r="M655" s="53"/>
      <c r="N655" s="53"/>
      <c r="O655" s="53"/>
      <c r="P655" s="53"/>
      <c r="Q655" s="53"/>
      <c r="R655" s="53"/>
      <c r="S655" s="53"/>
      <c r="T655" s="53"/>
      <c r="U655" s="53"/>
    </row>
    <row r="656" spans="1:21" s="39" customFormat="1" ht="15" customHeight="1" x14ac:dyDescent="0.2">
      <c r="A656" s="215"/>
      <c r="B656" s="65" t="s">
        <v>6</v>
      </c>
      <c r="C656" s="70">
        <f>SUM(C657:C662)</f>
        <v>350</v>
      </c>
      <c r="D656" s="70">
        <f>SUM(D657:D662)</f>
        <v>350</v>
      </c>
      <c r="E656" s="70">
        <f>SUM(E657:E662)</f>
        <v>350</v>
      </c>
      <c r="F656" s="221"/>
      <c r="G656" s="221"/>
      <c r="H656" s="262"/>
      <c r="I656" s="215"/>
      <c r="J656" s="53"/>
      <c r="K656" s="53"/>
      <c r="L656" s="53"/>
      <c r="M656" s="53"/>
      <c r="N656" s="53"/>
      <c r="O656" s="53"/>
      <c r="P656" s="53"/>
      <c r="Q656" s="53"/>
      <c r="R656" s="53"/>
      <c r="S656" s="53"/>
      <c r="T656" s="53"/>
      <c r="U656" s="53"/>
    </row>
    <row r="657" spans="1:21" s="39" customFormat="1" ht="15.75" customHeight="1" x14ac:dyDescent="0.2">
      <c r="A657" s="215"/>
      <c r="B657" s="65" t="s">
        <v>7</v>
      </c>
      <c r="C657" s="50">
        <v>0</v>
      </c>
      <c r="D657" s="50">
        <v>0</v>
      </c>
      <c r="E657" s="50">
        <v>0</v>
      </c>
      <c r="F657" s="221"/>
      <c r="G657" s="221"/>
      <c r="H657" s="262"/>
      <c r="I657" s="215"/>
      <c r="J657" s="53"/>
      <c r="K657" s="53"/>
      <c r="L657" s="53"/>
      <c r="M657" s="53"/>
      <c r="N657" s="53"/>
      <c r="O657" s="53"/>
      <c r="P657" s="53"/>
      <c r="Q657" s="53"/>
      <c r="R657" s="53"/>
      <c r="S657" s="53"/>
      <c r="T657" s="53"/>
      <c r="U657" s="53"/>
    </row>
    <row r="658" spans="1:21" s="39" customFormat="1" ht="13.5" customHeight="1" x14ac:dyDescent="0.2">
      <c r="A658" s="215"/>
      <c r="B658" s="65" t="s">
        <v>8</v>
      </c>
      <c r="C658" s="50">
        <v>350</v>
      </c>
      <c r="D658" s="50">
        <v>350</v>
      </c>
      <c r="E658" s="50">
        <v>350</v>
      </c>
      <c r="F658" s="221"/>
      <c r="G658" s="221"/>
      <c r="H658" s="262"/>
      <c r="I658" s="215"/>
      <c r="J658" s="53"/>
      <c r="K658" s="53"/>
      <c r="L658" s="53"/>
      <c r="M658" s="53"/>
      <c r="N658" s="53"/>
      <c r="O658" s="53"/>
      <c r="P658" s="53"/>
      <c r="Q658" s="53"/>
      <c r="R658" s="53"/>
      <c r="S658" s="53"/>
      <c r="T658" s="53"/>
      <c r="U658" s="53"/>
    </row>
    <row r="659" spans="1:21" s="39" customFormat="1" ht="12.75" customHeight="1" x14ac:dyDescent="0.2">
      <c r="A659" s="215"/>
      <c r="B659" s="65" t="s">
        <v>9</v>
      </c>
      <c r="C659" s="50">
        <v>0</v>
      </c>
      <c r="D659" s="50">
        <v>0</v>
      </c>
      <c r="E659" s="50">
        <v>0</v>
      </c>
      <c r="F659" s="221"/>
      <c r="G659" s="221"/>
      <c r="H659" s="262"/>
      <c r="I659" s="215"/>
      <c r="J659" s="53"/>
      <c r="K659" s="53"/>
      <c r="L659" s="53"/>
      <c r="M659" s="53"/>
      <c r="N659" s="53"/>
      <c r="O659" s="53"/>
      <c r="P659" s="53"/>
      <c r="Q659" s="53"/>
      <c r="R659" s="53"/>
      <c r="S659" s="53"/>
      <c r="T659" s="53"/>
      <c r="U659" s="53"/>
    </row>
    <row r="660" spans="1:21" s="39" customFormat="1" ht="18.75" customHeight="1" x14ac:dyDescent="0.2">
      <c r="A660" s="215"/>
      <c r="B660" s="65" t="s">
        <v>10</v>
      </c>
      <c r="C660" s="50">
        <v>0</v>
      </c>
      <c r="D660" s="50">
        <v>0</v>
      </c>
      <c r="E660" s="50">
        <v>0</v>
      </c>
      <c r="F660" s="221"/>
      <c r="G660" s="221"/>
      <c r="H660" s="262"/>
      <c r="I660" s="215"/>
      <c r="J660" s="53"/>
      <c r="K660" s="53"/>
      <c r="L660" s="53"/>
      <c r="M660" s="53"/>
      <c r="N660" s="53"/>
      <c r="O660" s="53"/>
      <c r="P660" s="53"/>
      <c r="Q660" s="53"/>
      <c r="R660" s="53"/>
      <c r="S660" s="53"/>
      <c r="T660" s="53"/>
      <c r="U660" s="53"/>
    </row>
    <row r="661" spans="1:21" s="39" customFormat="1" ht="15.75" customHeight="1" x14ac:dyDescent="0.2">
      <c r="A661" s="215"/>
      <c r="B661" s="65" t="s">
        <v>243</v>
      </c>
      <c r="C661" s="50">
        <v>0</v>
      </c>
      <c r="D661" s="50">
        <v>0</v>
      </c>
      <c r="E661" s="50">
        <v>0</v>
      </c>
      <c r="F661" s="221"/>
      <c r="G661" s="221"/>
      <c r="H661" s="262"/>
      <c r="I661" s="215"/>
      <c r="J661" s="53"/>
      <c r="K661" s="53"/>
      <c r="L661" s="53"/>
      <c r="M661" s="53"/>
      <c r="N661" s="53"/>
      <c r="O661" s="53"/>
      <c r="P661" s="53"/>
      <c r="Q661" s="53"/>
      <c r="R661" s="53"/>
      <c r="S661" s="53"/>
      <c r="T661" s="53"/>
      <c r="U661" s="53"/>
    </row>
    <row r="662" spans="1:21" s="39" customFormat="1" ht="17.25" customHeight="1" x14ac:dyDescent="0.2">
      <c r="A662" s="215"/>
      <c r="B662" s="65" t="s">
        <v>237</v>
      </c>
      <c r="C662" s="50">
        <v>0</v>
      </c>
      <c r="D662" s="50">
        <v>0</v>
      </c>
      <c r="E662" s="50">
        <v>0</v>
      </c>
      <c r="F662" s="221"/>
      <c r="G662" s="221"/>
      <c r="H662" s="262"/>
      <c r="I662" s="215"/>
      <c r="J662" s="53"/>
      <c r="K662" s="53"/>
      <c r="L662" s="53"/>
      <c r="M662" s="53"/>
      <c r="N662" s="53"/>
      <c r="O662" s="53"/>
      <c r="P662" s="53"/>
      <c r="Q662" s="53"/>
      <c r="R662" s="53"/>
      <c r="S662" s="53"/>
      <c r="T662" s="53"/>
      <c r="U662" s="53"/>
    </row>
    <row r="663" spans="1:21" s="39" customFormat="1" ht="21.75" customHeight="1" x14ac:dyDescent="0.2">
      <c r="A663" s="215" t="s">
        <v>63</v>
      </c>
      <c r="B663" s="71" t="s">
        <v>317</v>
      </c>
      <c r="C663" s="70"/>
      <c r="D663" s="70"/>
      <c r="E663" s="70"/>
      <c r="F663" s="249"/>
      <c r="G663" s="249"/>
      <c r="H663" s="215"/>
      <c r="I663" s="215"/>
      <c r="J663" s="53"/>
      <c r="K663" s="53"/>
      <c r="L663" s="53"/>
      <c r="M663" s="53"/>
      <c r="N663" s="53"/>
      <c r="O663" s="53"/>
      <c r="P663" s="53"/>
      <c r="Q663" s="53"/>
      <c r="R663" s="53"/>
      <c r="S663" s="53"/>
      <c r="T663" s="53"/>
      <c r="U663" s="53"/>
    </row>
    <row r="664" spans="1:21" s="39" customFormat="1" ht="14.25" customHeight="1" x14ac:dyDescent="0.2">
      <c r="A664" s="215"/>
      <c r="B664" s="65" t="s">
        <v>6</v>
      </c>
      <c r="C664" s="70">
        <f>SUM(C665:C670)</f>
        <v>0</v>
      </c>
      <c r="D664" s="70">
        <f>SUM(D665:D670)</f>
        <v>0</v>
      </c>
      <c r="E664" s="70">
        <f>SUM(E665:E670)</f>
        <v>0</v>
      </c>
      <c r="F664" s="256"/>
      <c r="G664" s="256"/>
      <c r="H664" s="221"/>
      <c r="I664" s="215"/>
      <c r="J664" s="53"/>
      <c r="K664" s="53"/>
      <c r="L664" s="53"/>
      <c r="M664" s="53"/>
      <c r="N664" s="53"/>
      <c r="O664" s="53"/>
      <c r="P664" s="53"/>
      <c r="Q664" s="53"/>
      <c r="R664" s="53"/>
      <c r="S664" s="53"/>
      <c r="T664" s="53"/>
      <c r="U664" s="53"/>
    </row>
    <row r="665" spans="1:21" s="39" customFormat="1" ht="17.25" customHeight="1" x14ac:dyDescent="0.2">
      <c r="A665" s="215"/>
      <c r="B665" s="65" t="s">
        <v>7</v>
      </c>
      <c r="C665" s="50">
        <v>0</v>
      </c>
      <c r="D665" s="50">
        <v>0</v>
      </c>
      <c r="E665" s="50">
        <v>0</v>
      </c>
      <c r="F665" s="256"/>
      <c r="G665" s="256"/>
      <c r="H665" s="221"/>
      <c r="I665" s="215"/>
      <c r="J665" s="53"/>
      <c r="K665" s="53"/>
      <c r="L665" s="53"/>
      <c r="M665" s="53"/>
      <c r="N665" s="53"/>
      <c r="O665" s="53"/>
      <c r="P665" s="53"/>
      <c r="Q665" s="53"/>
      <c r="R665" s="53"/>
      <c r="S665" s="53"/>
      <c r="T665" s="53"/>
      <c r="U665" s="53"/>
    </row>
    <row r="666" spans="1:21" s="34" customFormat="1" ht="16.5" customHeight="1" x14ac:dyDescent="0.2">
      <c r="A666" s="215"/>
      <c r="B666" s="65" t="s">
        <v>8</v>
      </c>
      <c r="C666" s="50">
        <v>0</v>
      </c>
      <c r="D666" s="50">
        <v>0</v>
      </c>
      <c r="E666" s="50">
        <v>0</v>
      </c>
      <c r="F666" s="256"/>
      <c r="G666" s="256"/>
      <c r="H666" s="221"/>
      <c r="I666" s="215"/>
      <c r="J666" s="53"/>
      <c r="K666" s="53"/>
      <c r="L666" s="53"/>
      <c r="M666" s="53"/>
      <c r="N666" s="53"/>
      <c r="O666" s="53"/>
      <c r="P666" s="53"/>
      <c r="Q666" s="53"/>
      <c r="R666" s="53"/>
      <c r="S666" s="53"/>
      <c r="T666" s="53"/>
      <c r="U666" s="53"/>
    </row>
    <row r="667" spans="1:21" s="34" customFormat="1" ht="15.75" customHeight="1" x14ac:dyDescent="0.2">
      <c r="A667" s="215"/>
      <c r="B667" s="65" t="s">
        <v>9</v>
      </c>
      <c r="C667" s="50">
        <v>0</v>
      </c>
      <c r="D667" s="50">
        <v>0</v>
      </c>
      <c r="E667" s="50">
        <v>0</v>
      </c>
      <c r="F667" s="256"/>
      <c r="G667" s="256"/>
      <c r="H667" s="221"/>
      <c r="I667" s="215"/>
      <c r="J667" s="53"/>
      <c r="K667" s="53"/>
      <c r="L667" s="53"/>
      <c r="M667" s="53"/>
      <c r="N667" s="53"/>
      <c r="O667" s="53"/>
      <c r="P667" s="53"/>
      <c r="Q667" s="53"/>
      <c r="R667" s="53"/>
      <c r="S667" s="53"/>
      <c r="T667" s="53"/>
      <c r="U667" s="53"/>
    </row>
    <row r="668" spans="1:21" s="34" customFormat="1" ht="15" customHeight="1" x14ac:dyDescent="0.2">
      <c r="A668" s="215"/>
      <c r="B668" s="65" t="s">
        <v>10</v>
      </c>
      <c r="C668" s="50">
        <v>0</v>
      </c>
      <c r="D668" s="50">
        <v>0</v>
      </c>
      <c r="E668" s="50">
        <v>0</v>
      </c>
      <c r="F668" s="256"/>
      <c r="G668" s="256"/>
      <c r="H668" s="221"/>
      <c r="I668" s="215"/>
      <c r="J668" s="53"/>
      <c r="K668" s="53"/>
      <c r="L668" s="53"/>
      <c r="M668" s="53"/>
      <c r="N668" s="53"/>
      <c r="O668" s="53"/>
      <c r="P668" s="53"/>
      <c r="Q668" s="53"/>
      <c r="R668" s="53"/>
      <c r="S668" s="53"/>
      <c r="T668" s="53"/>
      <c r="U668" s="53"/>
    </row>
    <row r="669" spans="1:21" s="34" customFormat="1" ht="14.25" customHeight="1" x14ac:dyDescent="0.2">
      <c r="A669" s="215"/>
      <c r="B669" s="65" t="s">
        <v>243</v>
      </c>
      <c r="C669" s="50">
        <v>0</v>
      </c>
      <c r="D669" s="50">
        <v>0</v>
      </c>
      <c r="E669" s="50">
        <v>0</v>
      </c>
      <c r="F669" s="256"/>
      <c r="G669" s="256"/>
      <c r="H669" s="221"/>
      <c r="I669" s="215"/>
      <c r="J669" s="53"/>
      <c r="K669" s="53"/>
      <c r="L669" s="53"/>
      <c r="M669" s="53"/>
      <c r="N669" s="53"/>
      <c r="O669" s="53"/>
      <c r="P669" s="53"/>
      <c r="Q669" s="53"/>
      <c r="R669" s="53"/>
      <c r="S669" s="53"/>
      <c r="T669" s="53"/>
      <c r="U669" s="53"/>
    </row>
    <row r="670" spans="1:21" s="34" customFormat="1" ht="16.5" customHeight="1" x14ac:dyDescent="0.2">
      <c r="A670" s="215"/>
      <c r="B670" s="65" t="s">
        <v>237</v>
      </c>
      <c r="C670" s="50">
        <v>0</v>
      </c>
      <c r="D670" s="50">
        <v>0</v>
      </c>
      <c r="E670" s="50">
        <v>0</v>
      </c>
      <c r="F670" s="256"/>
      <c r="G670" s="256"/>
      <c r="H670" s="221"/>
      <c r="I670" s="215"/>
      <c r="J670" s="53"/>
      <c r="K670" s="53"/>
      <c r="L670" s="53"/>
      <c r="M670" s="53"/>
      <c r="N670" s="53"/>
      <c r="O670" s="53"/>
      <c r="P670" s="53"/>
      <c r="Q670" s="53"/>
      <c r="R670" s="53"/>
      <c r="S670" s="53"/>
      <c r="T670" s="53"/>
      <c r="U670" s="53"/>
    </row>
    <row r="671" spans="1:21" s="34" customFormat="1" ht="32.25" customHeight="1" x14ac:dyDescent="0.2">
      <c r="A671" s="216" t="s">
        <v>64</v>
      </c>
      <c r="B671" s="71" t="s">
        <v>318</v>
      </c>
      <c r="C671" s="70"/>
      <c r="D671" s="70"/>
      <c r="E671" s="70"/>
      <c r="F671" s="215" t="s">
        <v>566</v>
      </c>
      <c r="G671" s="215" t="s">
        <v>644</v>
      </c>
      <c r="H671" s="215"/>
      <c r="I671" s="263" t="s">
        <v>621</v>
      </c>
      <c r="J671" s="53"/>
      <c r="K671" s="53"/>
      <c r="L671" s="53"/>
      <c r="M671" s="53"/>
      <c r="N671" s="53"/>
      <c r="O671" s="53"/>
      <c r="P671" s="53"/>
      <c r="Q671" s="53"/>
      <c r="R671" s="53"/>
      <c r="S671" s="53"/>
      <c r="T671" s="53"/>
      <c r="U671" s="53"/>
    </row>
    <row r="672" spans="1:21" s="34" customFormat="1" ht="14.25" customHeight="1" x14ac:dyDescent="0.2">
      <c r="A672" s="217"/>
      <c r="B672" s="65" t="s">
        <v>6</v>
      </c>
      <c r="C672" s="70">
        <f>SUM(C673:C678)</f>
        <v>2002.92</v>
      </c>
      <c r="D672" s="70">
        <f>SUM(D673:D678)</f>
        <v>2002.92</v>
      </c>
      <c r="E672" s="70">
        <f>SUM(E673:E678)</f>
        <v>2002.92</v>
      </c>
      <c r="F672" s="215"/>
      <c r="G672" s="215"/>
      <c r="H672" s="215"/>
      <c r="I672" s="264"/>
      <c r="J672" s="53"/>
      <c r="K672" s="53"/>
      <c r="L672" s="53"/>
      <c r="M672" s="53"/>
      <c r="N672" s="53"/>
      <c r="O672" s="53"/>
      <c r="P672" s="53"/>
      <c r="Q672" s="53"/>
      <c r="R672" s="53"/>
      <c r="S672" s="53"/>
      <c r="T672" s="53"/>
      <c r="U672" s="53"/>
    </row>
    <row r="673" spans="1:30" s="34" customFormat="1" ht="17.25" customHeight="1" x14ac:dyDescent="0.2">
      <c r="A673" s="217"/>
      <c r="B673" s="65" t="s">
        <v>7</v>
      </c>
      <c r="C673" s="50">
        <v>0</v>
      </c>
      <c r="D673" s="50">
        <v>0</v>
      </c>
      <c r="E673" s="50">
        <v>0</v>
      </c>
      <c r="F673" s="215"/>
      <c r="G673" s="215"/>
      <c r="H673" s="215"/>
      <c r="I673" s="264"/>
      <c r="J673" s="53"/>
      <c r="K673" s="53"/>
      <c r="L673" s="53"/>
      <c r="M673" s="53"/>
      <c r="N673" s="53"/>
      <c r="O673" s="53"/>
      <c r="P673" s="53"/>
      <c r="Q673" s="53"/>
      <c r="R673" s="53"/>
      <c r="S673" s="53"/>
      <c r="T673" s="53"/>
      <c r="U673" s="53"/>
    </row>
    <row r="674" spans="1:30" s="34" customFormat="1" ht="14.25" customHeight="1" x14ac:dyDescent="0.2">
      <c r="A674" s="217"/>
      <c r="B674" s="65" t="s">
        <v>8</v>
      </c>
      <c r="C674" s="50">
        <v>2002.92</v>
      </c>
      <c r="D674" s="50">
        <v>2002.92</v>
      </c>
      <c r="E674" s="50">
        <v>2002.92</v>
      </c>
      <c r="F674" s="215"/>
      <c r="G674" s="215"/>
      <c r="H674" s="215"/>
      <c r="I674" s="264"/>
      <c r="J674" s="53"/>
      <c r="K674" s="53"/>
      <c r="L674" s="53"/>
      <c r="M674" s="53"/>
      <c r="N674" s="53"/>
      <c r="O674" s="53"/>
      <c r="P674" s="53"/>
      <c r="Q674" s="53"/>
      <c r="R674" s="53"/>
      <c r="S674" s="53"/>
      <c r="T674" s="53"/>
      <c r="U674" s="53"/>
    </row>
    <row r="675" spans="1:30" s="34" customFormat="1" ht="15.75" customHeight="1" x14ac:dyDescent="0.2">
      <c r="A675" s="217"/>
      <c r="B675" s="65" t="s">
        <v>9</v>
      </c>
      <c r="C675" s="50">
        <v>0</v>
      </c>
      <c r="D675" s="50">
        <v>0</v>
      </c>
      <c r="E675" s="50">
        <v>0</v>
      </c>
      <c r="F675" s="215"/>
      <c r="G675" s="215"/>
      <c r="H675" s="215"/>
      <c r="I675" s="264"/>
      <c r="J675" s="53"/>
      <c r="K675" s="53"/>
      <c r="L675" s="53"/>
      <c r="M675" s="53"/>
      <c r="N675" s="53"/>
      <c r="O675" s="53"/>
      <c r="P675" s="53"/>
      <c r="Q675" s="53"/>
      <c r="R675" s="53"/>
      <c r="S675" s="53"/>
      <c r="T675" s="53"/>
      <c r="U675" s="53"/>
    </row>
    <row r="676" spans="1:30" s="34" customFormat="1" ht="15" customHeight="1" x14ac:dyDescent="0.2">
      <c r="A676" s="217"/>
      <c r="B676" s="65" t="s">
        <v>10</v>
      </c>
      <c r="C676" s="50">
        <v>0</v>
      </c>
      <c r="D676" s="50">
        <v>0</v>
      </c>
      <c r="E676" s="50">
        <v>0</v>
      </c>
      <c r="F676" s="215"/>
      <c r="G676" s="215"/>
      <c r="H676" s="215"/>
      <c r="I676" s="264"/>
      <c r="J676" s="53"/>
      <c r="K676" s="53"/>
      <c r="L676" s="53"/>
      <c r="M676" s="53"/>
      <c r="N676" s="53"/>
      <c r="O676" s="53"/>
      <c r="P676" s="53"/>
      <c r="Q676" s="53"/>
      <c r="R676" s="53"/>
      <c r="S676" s="53"/>
      <c r="T676" s="53"/>
      <c r="U676" s="53"/>
    </row>
    <row r="677" spans="1:30" s="34" customFormat="1" ht="15.75" customHeight="1" x14ac:dyDescent="0.2">
      <c r="A677" s="217"/>
      <c r="B677" s="65" t="s">
        <v>243</v>
      </c>
      <c r="C677" s="50">
        <v>0</v>
      </c>
      <c r="D677" s="50">
        <v>0</v>
      </c>
      <c r="E677" s="50">
        <v>0</v>
      </c>
      <c r="F677" s="215"/>
      <c r="G677" s="215"/>
      <c r="H677" s="215"/>
      <c r="I677" s="264"/>
      <c r="J677" s="53"/>
      <c r="K677" s="53"/>
      <c r="L677" s="53"/>
      <c r="M677" s="53"/>
      <c r="N677" s="53"/>
      <c r="O677" s="53"/>
      <c r="P677" s="53"/>
      <c r="Q677" s="53"/>
      <c r="R677" s="53"/>
      <c r="S677" s="53"/>
      <c r="T677" s="53"/>
      <c r="U677" s="53"/>
    </row>
    <row r="678" spans="1:30" s="34" customFormat="1" ht="16.5" customHeight="1" x14ac:dyDescent="0.2">
      <c r="A678" s="217"/>
      <c r="B678" s="65" t="s">
        <v>237</v>
      </c>
      <c r="C678" s="50">
        <v>0</v>
      </c>
      <c r="D678" s="50">
        <v>0</v>
      </c>
      <c r="E678" s="50">
        <v>0</v>
      </c>
      <c r="F678" s="215"/>
      <c r="G678" s="215"/>
      <c r="H678" s="215"/>
      <c r="I678" s="265"/>
      <c r="J678" s="53"/>
      <c r="K678" s="53"/>
      <c r="L678" s="53"/>
      <c r="M678" s="53"/>
      <c r="N678" s="53"/>
      <c r="O678" s="53"/>
      <c r="P678" s="53"/>
      <c r="Q678" s="53"/>
      <c r="R678" s="53"/>
      <c r="S678" s="53"/>
      <c r="T678" s="53"/>
      <c r="U678" s="53"/>
    </row>
    <row r="679" spans="1:30" s="34" customFormat="1" ht="28.5" customHeight="1" x14ac:dyDescent="0.2">
      <c r="A679" s="216" t="s">
        <v>65</v>
      </c>
      <c r="B679" s="71" t="s">
        <v>319</v>
      </c>
      <c r="C679" s="70"/>
      <c r="D679" s="70"/>
      <c r="E679" s="70"/>
      <c r="F679" s="215" t="s">
        <v>606</v>
      </c>
      <c r="G679" s="215" t="s">
        <v>606</v>
      </c>
      <c r="H679" s="215"/>
      <c r="I679" s="215" t="s">
        <v>622</v>
      </c>
      <c r="J679" s="53"/>
      <c r="K679" s="53"/>
      <c r="L679" s="53"/>
      <c r="M679" s="53"/>
      <c r="N679" s="53"/>
      <c r="O679" s="53"/>
      <c r="P679" s="53"/>
      <c r="Q679" s="53"/>
      <c r="R679" s="53"/>
      <c r="S679" s="53"/>
      <c r="T679" s="53"/>
      <c r="U679" s="53"/>
    </row>
    <row r="680" spans="1:30" s="34" customFormat="1" ht="16.5" customHeight="1" x14ac:dyDescent="0.2">
      <c r="A680" s="217"/>
      <c r="B680" s="65" t="s">
        <v>6</v>
      </c>
      <c r="C680" s="70">
        <f>SUM(C681:C686)</f>
        <v>200</v>
      </c>
      <c r="D680" s="70">
        <f>SUM(D681:D686)</f>
        <v>200</v>
      </c>
      <c r="E680" s="70">
        <f>SUM(E681:E686)</f>
        <v>200</v>
      </c>
      <c r="F680" s="215"/>
      <c r="G680" s="215"/>
      <c r="H680" s="215"/>
      <c r="I680" s="215"/>
      <c r="J680" s="53"/>
      <c r="K680" s="53"/>
      <c r="L680" s="53"/>
      <c r="M680" s="53"/>
      <c r="N680" s="53"/>
      <c r="O680" s="53"/>
      <c r="P680" s="53"/>
      <c r="Q680" s="53"/>
      <c r="R680" s="53"/>
      <c r="S680" s="53"/>
      <c r="T680" s="53"/>
      <c r="U680" s="53"/>
    </row>
    <row r="681" spans="1:30" s="34" customFormat="1" ht="13.5" customHeight="1" x14ac:dyDescent="0.2">
      <c r="A681" s="217"/>
      <c r="B681" s="65" t="s">
        <v>7</v>
      </c>
      <c r="C681" s="50">
        <v>0</v>
      </c>
      <c r="D681" s="50">
        <v>0</v>
      </c>
      <c r="E681" s="50">
        <v>0</v>
      </c>
      <c r="F681" s="215"/>
      <c r="G681" s="215"/>
      <c r="H681" s="215"/>
      <c r="I681" s="215"/>
      <c r="J681" s="53"/>
      <c r="K681" s="53"/>
      <c r="L681" s="53"/>
      <c r="M681" s="53"/>
      <c r="N681" s="53"/>
      <c r="O681" s="53"/>
      <c r="P681" s="53"/>
      <c r="Q681" s="53"/>
      <c r="R681" s="53"/>
      <c r="S681" s="53"/>
      <c r="T681" s="53"/>
      <c r="U681" s="53"/>
    </row>
    <row r="682" spans="1:30" s="34" customFormat="1" ht="17.25" customHeight="1" x14ac:dyDescent="0.2">
      <c r="A682" s="217"/>
      <c r="B682" s="65" t="s">
        <v>8</v>
      </c>
      <c r="C682" s="50">
        <v>200</v>
      </c>
      <c r="D682" s="50">
        <v>200</v>
      </c>
      <c r="E682" s="50">
        <v>200</v>
      </c>
      <c r="F682" s="215"/>
      <c r="G682" s="215"/>
      <c r="H682" s="215"/>
      <c r="I682" s="215"/>
      <c r="J682" s="53"/>
      <c r="K682" s="53"/>
      <c r="L682" s="53"/>
      <c r="M682" s="53"/>
      <c r="N682" s="53"/>
      <c r="O682" s="53"/>
      <c r="P682" s="53"/>
      <c r="Q682" s="53"/>
      <c r="R682" s="53"/>
      <c r="S682" s="53"/>
      <c r="T682" s="53"/>
      <c r="U682" s="53"/>
    </row>
    <row r="683" spans="1:30" s="34" customFormat="1" ht="18.75" customHeight="1" x14ac:dyDescent="0.2">
      <c r="A683" s="217"/>
      <c r="B683" s="65" t="s">
        <v>9</v>
      </c>
      <c r="C683" s="50">
        <v>0</v>
      </c>
      <c r="D683" s="50">
        <v>0</v>
      </c>
      <c r="E683" s="50">
        <v>0</v>
      </c>
      <c r="F683" s="215"/>
      <c r="G683" s="215"/>
      <c r="H683" s="215"/>
      <c r="I683" s="215"/>
      <c r="J683" s="53"/>
      <c r="K683" s="53"/>
      <c r="L683" s="53"/>
      <c r="M683" s="53"/>
      <c r="N683" s="53"/>
      <c r="O683" s="53"/>
      <c r="P683" s="53"/>
      <c r="Q683" s="53"/>
      <c r="R683" s="53"/>
      <c r="S683" s="53"/>
      <c r="T683" s="53"/>
      <c r="U683" s="53"/>
    </row>
    <row r="684" spans="1:30" s="34" customFormat="1" ht="12" customHeight="1" x14ac:dyDescent="0.2">
      <c r="A684" s="217"/>
      <c r="B684" s="65" t="s">
        <v>10</v>
      </c>
      <c r="C684" s="50">
        <v>0</v>
      </c>
      <c r="D684" s="50">
        <v>0</v>
      </c>
      <c r="E684" s="50">
        <v>0</v>
      </c>
      <c r="F684" s="215"/>
      <c r="G684" s="215"/>
      <c r="H684" s="215"/>
      <c r="I684" s="215"/>
      <c r="J684" s="53"/>
      <c r="K684" s="53"/>
      <c r="L684" s="53"/>
      <c r="M684" s="53"/>
      <c r="N684" s="53"/>
      <c r="O684" s="53"/>
      <c r="P684" s="53"/>
      <c r="Q684" s="53"/>
      <c r="R684" s="53"/>
      <c r="S684" s="53"/>
      <c r="T684" s="53"/>
      <c r="U684" s="53"/>
    </row>
    <row r="685" spans="1:30" s="34" customFormat="1" ht="14.25" customHeight="1" x14ac:dyDescent="0.2">
      <c r="A685" s="217"/>
      <c r="B685" s="65" t="s">
        <v>243</v>
      </c>
      <c r="C685" s="50">
        <v>0</v>
      </c>
      <c r="D685" s="50">
        <v>0</v>
      </c>
      <c r="E685" s="50">
        <v>0</v>
      </c>
      <c r="F685" s="215"/>
      <c r="G685" s="215"/>
      <c r="H685" s="215"/>
      <c r="I685" s="215"/>
      <c r="J685" s="53"/>
      <c r="K685" s="53"/>
      <c r="L685" s="53"/>
      <c r="M685" s="53"/>
      <c r="N685" s="53"/>
      <c r="O685" s="53"/>
      <c r="P685" s="53"/>
      <c r="Q685" s="53"/>
      <c r="R685" s="53"/>
      <c r="S685" s="53"/>
      <c r="T685" s="53"/>
      <c r="U685" s="53"/>
    </row>
    <row r="686" spans="1:30" s="34" customFormat="1" ht="16.5" customHeight="1" x14ac:dyDescent="0.2">
      <c r="A686" s="217"/>
      <c r="B686" s="65" t="s">
        <v>237</v>
      </c>
      <c r="C686" s="50">
        <v>0</v>
      </c>
      <c r="D686" s="50">
        <v>0</v>
      </c>
      <c r="E686" s="50">
        <v>0</v>
      </c>
      <c r="F686" s="215"/>
      <c r="G686" s="215"/>
      <c r="H686" s="215"/>
      <c r="I686" s="215"/>
      <c r="J686" s="53"/>
      <c r="K686" s="53"/>
      <c r="L686" s="53"/>
      <c r="M686" s="53"/>
      <c r="N686" s="53"/>
      <c r="O686" s="53"/>
      <c r="P686" s="53"/>
      <c r="Q686" s="53"/>
      <c r="R686" s="53"/>
      <c r="S686" s="53"/>
      <c r="T686" s="53"/>
      <c r="U686" s="53"/>
      <c r="V686" s="53"/>
      <c r="W686" s="53"/>
      <c r="X686" s="53"/>
      <c r="Y686" s="53"/>
      <c r="Z686" s="53"/>
      <c r="AA686" s="53"/>
      <c r="AB686" s="53"/>
      <c r="AC686" s="53"/>
      <c r="AD686" s="53"/>
    </row>
    <row r="687" spans="1:30" s="34" customFormat="1" ht="37.5" customHeight="1" x14ac:dyDescent="0.2">
      <c r="A687" s="218"/>
      <c r="B687" s="182" t="s">
        <v>733</v>
      </c>
      <c r="C687" s="183"/>
      <c r="D687" s="183"/>
      <c r="E687" s="183"/>
      <c r="F687" s="177" t="s">
        <v>12</v>
      </c>
      <c r="G687" s="177" t="s">
        <v>606</v>
      </c>
      <c r="H687" s="136" t="s">
        <v>12</v>
      </c>
      <c r="I687" s="138"/>
      <c r="J687" s="53"/>
      <c r="K687" s="53"/>
      <c r="L687" s="53"/>
      <c r="M687" s="53"/>
      <c r="N687" s="53"/>
      <c r="O687" s="53"/>
      <c r="P687" s="53"/>
      <c r="Q687" s="53"/>
      <c r="R687" s="53"/>
      <c r="S687" s="53"/>
      <c r="T687" s="53"/>
      <c r="U687" s="53"/>
      <c r="V687" s="53"/>
      <c r="W687" s="53"/>
      <c r="X687" s="53"/>
      <c r="Y687" s="53"/>
      <c r="Z687" s="53"/>
      <c r="AA687" s="53"/>
      <c r="AB687" s="53"/>
      <c r="AC687" s="53"/>
      <c r="AD687" s="53"/>
    </row>
    <row r="688" spans="1:30" s="34" customFormat="1" ht="44.25" customHeight="1" x14ac:dyDescent="0.2">
      <c r="A688" s="216" t="s">
        <v>400</v>
      </c>
      <c r="B688" s="186" t="s">
        <v>320</v>
      </c>
      <c r="C688" s="185"/>
      <c r="D688" s="185"/>
      <c r="E688" s="185"/>
      <c r="F688" s="257" t="s">
        <v>606</v>
      </c>
      <c r="G688" s="257" t="s">
        <v>491</v>
      </c>
      <c r="H688" s="215"/>
      <c r="I688" s="216"/>
      <c r="J688" s="53"/>
      <c r="K688" s="53"/>
      <c r="L688" s="53"/>
      <c r="M688" s="53"/>
      <c r="N688" s="53"/>
      <c r="O688" s="53"/>
      <c r="P688" s="53"/>
      <c r="Q688" s="53"/>
      <c r="R688" s="53"/>
      <c r="S688" s="53"/>
      <c r="T688" s="53"/>
      <c r="U688" s="53"/>
      <c r="V688" s="53"/>
      <c r="W688" s="53"/>
      <c r="X688" s="53"/>
      <c r="Y688" s="53"/>
      <c r="Z688" s="53"/>
      <c r="AA688" s="53"/>
      <c r="AB688" s="53"/>
      <c r="AC688" s="53"/>
      <c r="AD688" s="53"/>
    </row>
    <row r="689" spans="1:30" s="34" customFormat="1" ht="16.5" customHeight="1" x14ac:dyDescent="0.2">
      <c r="A689" s="217"/>
      <c r="B689" s="182" t="s">
        <v>6</v>
      </c>
      <c r="C689" s="185">
        <f>SUM(C690:C695)</f>
        <v>532.75</v>
      </c>
      <c r="D689" s="185">
        <f>SUM(D690:D695)</f>
        <v>532.75</v>
      </c>
      <c r="E689" s="185">
        <f>SUM(E690:E695)</f>
        <v>532.75</v>
      </c>
      <c r="F689" s="257"/>
      <c r="G689" s="257"/>
      <c r="H689" s="215"/>
      <c r="I689" s="217"/>
      <c r="J689" s="53"/>
      <c r="K689" s="53"/>
      <c r="L689" s="53"/>
      <c r="M689" s="53"/>
      <c r="N689" s="53"/>
      <c r="O689" s="53"/>
      <c r="P689" s="53"/>
      <c r="Q689" s="53"/>
      <c r="R689" s="53"/>
      <c r="S689" s="53"/>
      <c r="T689" s="53"/>
      <c r="U689" s="53"/>
      <c r="V689" s="53"/>
      <c r="W689" s="53"/>
      <c r="X689" s="53"/>
      <c r="Y689" s="53"/>
      <c r="Z689" s="53"/>
      <c r="AA689" s="53"/>
      <c r="AB689" s="53"/>
      <c r="AC689" s="53"/>
      <c r="AD689" s="53"/>
    </row>
    <row r="690" spans="1:30" s="34" customFormat="1" ht="14.25" customHeight="1" x14ac:dyDescent="0.2">
      <c r="A690" s="217"/>
      <c r="B690" s="182" t="s">
        <v>7</v>
      </c>
      <c r="C690" s="183">
        <v>0</v>
      </c>
      <c r="D690" s="183">
        <v>0</v>
      </c>
      <c r="E690" s="183">
        <v>0</v>
      </c>
      <c r="F690" s="257"/>
      <c r="G690" s="257"/>
      <c r="H690" s="215"/>
      <c r="I690" s="217"/>
      <c r="J690" s="53"/>
      <c r="K690" s="53"/>
      <c r="L690" s="53"/>
      <c r="M690" s="53"/>
      <c r="N690" s="53"/>
      <c r="O690" s="53"/>
      <c r="P690" s="53"/>
      <c r="Q690" s="53"/>
      <c r="R690" s="53"/>
      <c r="S690" s="53"/>
      <c r="T690" s="53"/>
      <c r="U690" s="53"/>
      <c r="V690" s="53"/>
      <c r="W690" s="53"/>
      <c r="X690" s="53"/>
      <c r="Y690" s="53"/>
      <c r="Z690" s="53"/>
      <c r="AA690" s="53"/>
      <c r="AB690" s="53"/>
      <c r="AC690" s="53"/>
      <c r="AD690" s="53"/>
    </row>
    <row r="691" spans="1:30" s="34" customFormat="1" ht="17.25" customHeight="1" x14ac:dyDescent="0.2">
      <c r="A691" s="217"/>
      <c r="B691" s="182" t="s">
        <v>8</v>
      </c>
      <c r="C691" s="183">
        <f>C699+C707+C715+C723+C731</f>
        <v>532.75</v>
      </c>
      <c r="D691" s="183">
        <f t="shared" ref="D691:E691" si="44">D699+D707+D715+D723+D731</f>
        <v>532.75</v>
      </c>
      <c r="E691" s="183">
        <f t="shared" si="44"/>
        <v>532.75</v>
      </c>
      <c r="F691" s="257"/>
      <c r="G691" s="257"/>
      <c r="H691" s="215"/>
      <c r="I691" s="217"/>
      <c r="J691" s="53"/>
      <c r="K691" s="53"/>
      <c r="L691" s="53"/>
      <c r="M691" s="53"/>
      <c r="N691" s="53"/>
      <c r="O691" s="53"/>
      <c r="P691" s="53"/>
      <c r="Q691" s="53"/>
      <c r="R691" s="53"/>
      <c r="S691" s="53"/>
      <c r="T691" s="53"/>
      <c r="U691" s="53"/>
      <c r="V691" s="53"/>
      <c r="W691" s="53"/>
      <c r="X691" s="53"/>
      <c r="Y691" s="53"/>
      <c r="Z691" s="53"/>
      <c r="AA691" s="53"/>
      <c r="AB691" s="53"/>
      <c r="AC691" s="53"/>
      <c r="AD691" s="53"/>
    </row>
    <row r="692" spans="1:30" s="34" customFormat="1" ht="17.25" customHeight="1" x14ac:dyDescent="0.2">
      <c r="A692" s="217"/>
      <c r="B692" s="182" t="s">
        <v>9</v>
      </c>
      <c r="C692" s="183">
        <f t="shared" ref="C692:E695" si="45">C700+C708+C716+C724+C732</f>
        <v>0</v>
      </c>
      <c r="D692" s="183">
        <f t="shared" si="45"/>
        <v>0</v>
      </c>
      <c r="E692" s="183">
        <f t="shared" si="45"/>
        <v>0</v>
      </c>
      <c r="F692" s="257"/>
      <c r="G692" s="257"/>
      <c r="H692" s="215"/>
      <c r="I692" s="217"/>
      <c r="J692" s="53"/>
      <c r="K692" s="53"/>
      <c r="L692" s="53"/>
      <c r="M692" s="53"/>
      <c r="N692" s="53"/>
      <c r="O692" s="53"/>
      <c r="P692" s="53"/>
      <c r="Q692" s="53"/>
      <c r="R692" s="53"/>
      <c r="S692" s="53"/>
      <c r="T692" s="53"/>
      <c r="U692" s="53"/>
      <c r="V692" s="53"/>
      <c r="W692" s="53"/>
      <c r="X692" s="53"/>
      <c r="Y692" s="53"/>
      <c r="Z692" s="53"/>
      <c r="AA692" s="53"/>
      <c r="AB692" s="53"/>
      <c r="AC692" s="53"/>
      <c r="AD692" s="53"/>
    </row>
    <row r="693" spans="1:30" s="34" customFormat="1" ht="17.25" customHeight="1" x14ac:dyDescent="0.2">
      <c r="A693" s="217"/>
      <c r="B693" s="182" t="s">
        <v>10</v>
      </c>
      <c r="C693" s="183">
        <f t="shared" si="45"/>
        <v>0</v>
      </c>
      <c r="D693" s="183">
        <f t="shared" si="45"/>
        <v>0</v>
      </c>
      <c r="E693" s="183">
        <f t="shared" si="45"/>
        <v>0</v>
      </c>
      <c r="F693" s="257"/>
      <c r="G693" s="257"/>
      <c r="H693" s="215"/>
      <c r="I693" s="217"/>
      <c r="J693" s="53"/>
      <c r="K693" s="53"/>
      <c r="L693" s="53"/>
      <c r="M693" s="53"/>
      <c r="N693" s="53"/>
      <c r="O693" s="53"/>
      <c r="P693" s="53"/>
      <c r="Q693" s="53"/>
      <c r="R693" s="53"/>
      <c r="S693" s="53"/>
      <c r="T693" s="53"/>
      <c r="U693" s="53"/>
      <c r="V693" s="53"/>
      <c r="W693" s="53"/>
      <c r="X693" s="53"/>
      <c r="Y693" s="53"/>
      <c r="Z693" s="53"/>
      <c r="AA693" s="53"/>
      <c r="AB693" s="53"/>
      <c r="AC693" s="53"/>
      <c r="AD693" s="53"/>
    </row>
    <row r="694" spans="1:30" s="34" customFormat="1" ht="20.25" customHeight="1" x14ac:dyDescent="0.2">
      <c r="A694" s="217"/>
      <c r="B694" s="182" t="s">
        <v>243</v>
      </c>
      <c r="C694" s="183">
        <f t="shared" si="45"/>
        <v>0</v>
      </c>
      <c r="D694" s="183">
        <f t="shared" si="45"/>
        <v>0</v>
      </c>
      <c r="E694" s="183">
        <f t="shared" si="45"/>
        <v>0</v>
      </c>
      <c r="F694" s="257"/>
      <c r="G694" s="257"/>
      <c r="H694" s="215"/>
      <c r="I694" s="217"/>
      <c r="J694" s="53"/>
      <c r="K694" s="53"/>
      <c r="L694" s="53"/>
      <c r="M694" s="53"/>
      <c r="N694" s="53"/>
      <c r="O694" s="53"/>
      <c r="P694" s="53"/>
      <c r="Q694" s="53"/>
      <c r="R694" s="53"/>
      <c r="S694" s="53"/>
      <c r="T694" s="53"/>
      <c r="U694" s="53"/>
      <c r="V694" s="53"/>
      <c r="W694" s="53"/>
      <c r="X694" s="53"/>
      <c r="Y694" s="53"/>
      <c r="Z694" s="53"/>
      <c r="AA694" s="53"/>
      <c r="AB694" s="53"/>
      <c r="AC694" s="53"/>
      <c r="AD694" s="53"/>
    </row>
    <row r="695" spans="1:30" s="34" customFormat="1" ht="19.5" customHeight="1" x14ac:dyDescent="0.2">
      <c r="A695" s="217"/>
      <c r="B695" s="182" t="s">
        <v>237</v>
      </c>
      <c r="C695" s="183">
        <f t="shared" si="45"/>
        <v>0</v>
      </c>
      <c r="D695" s="183">
        <f t="shared" si="45"/>
        <v>0</v>
      </c>
      <c r="E695" s="183">
        <f t="shared" si="45"/>
        <v>0</v>
      </c>
      <c r="F695" s="257"/>
      <c r="G695" s="257"/>
      <c r="H695" s="215"/>
      <c r="I695" s="218"/>
      <c r="J695" s="53"/>
      <c r="K695" s="53"/>
      <c r="L695" s="53"/>
      <c r="M695" s="53"/>
      <c r="N695" s="53"/>
      <c r="O695" s="53"/>
      <c r="P695" s="53"/>
      <c r="Q695" s="53"/>
      <c r="R695" s="53"/>
      <c r="S695" s="53"/>
      <c r="T695" s="53"/>
      <c r="U695" s="53"/>
      <c r="V695" s="53"/>
      <c r="W695" s="53"/>
      <c r="X695" s="53"/>
      <c r="Y695" s="53"/>
      <c r="Z695" s="53"/>
      <c r="AA695" s="53"/>
      <c r="AB695" s="53"/>
      <c r="AC695" s="53"/>
      <c r="AD695" s="53"/>
    </row>
    <row r="696" spans="1:30" s="34" customFormat="1" ht="14.25" customHeight="1" x14ac:dyDescent="0.2">
      <c r="A696" s="216" t="s">
        <v>456</v>
      </c>
      <c r="B696" s="71" t="s">
        <v>457</v>
      </c>
      <c r="C696" s="70"/>
      <c r="D696" s="70"/>
      <c r="E696" s="70"/>
      <c r="F696" s="215" t="s">
        <v>491</v>
      </c>
      <c r="G696" s="215" t="s">
        <v>491</v>
      </c>
      <c r="H696" s="215"/>
      <c r="I696" s="253"/>
      <c r="J696" s="53"/>
      <c r="K696" s="53"/>
      <c r="L696" s="53"/>
      <c r="M696" s="53"/>
      <c r="N696" s="53"/>
      <c r="O696" s="53"/>
      <c r="P696" s="53"/>
      <c r="Q696" s="53"/>
      <c r="R696" s="53"/>
      <c r="S696" s="53"/>
      <c r="T696" s="53"/>
      <c r="U696" s="53"/>
      <c r="V696" s="53"/>
      <c r="W696" s="53"/>
      <c r="X696" s="53"/>
      <c r="Y696" s="53"/>
      <c r="Z696" s="53"/>
      <c r="AA696" s="53"/>
      <c r="AB696" s="53"/>
      <c r="AC696" s="53"/>
      <c r="AD696" s="53"/>
    </row>
    <row r="697" spans="1:30" s="34" customFormat="1" ht="12.75" customHeight="1" x14ac:dyDescent="0.2">
      <c r="A697" s="217"/>
      <c r="B697" s="65" t="s">
        <v>6</v>
      </c>
      <c r="C697" s="70">
        <f>SUM(C698:C703)</f>
        <v>382.75</v>
      </c>
      <c r="D697" s="70">
        <f>SUM(D698:D703)</f>
        <v>382.75</v>
      </c>
      <c r="E697" s="70">
        <f>SUM(E698:E703)</f>
        <v>382.75</v>
      </c>
      <c r="F697" s="215"/>
      <c r="G697" s="215"/>
      <c r="H697" s="215"/>
      <c r="I697" s="254"/>
      <c r="J697" s="53"/>
      <c r="K697" s="53"/>
      <c r="L697" s="53"/>
      <c r="M697" s="53"/>
      <c r="N697" s="53"/>
      <c r="O697" s="53"/>
      <c r="P697" s="53"/>
      <c r="Q697" s="53"/>
      <c r="R697" s="53"/>
      <c r="S697" s="53"/>
      <c r="T697" s="53"/>
      <c r="U697" s="53"/>
      <c r="V697" s="53"/>
      <c r="W697" s="53"/>
      <c r="X697" s="53"/>
      <c r="Y697" s="53"/>
      <c r="Z697" s="53"/>
      <c r="AA697" s="53"/>
      <c r="AB697" s="53"/>
      <c r="AC697" s="53"/>
      <c r="AD697" s="53"/>
    </row>
    <row r="698" spans="1:30" s="34" customFormat="1" ht="15.75" customHeight="1" x14ac:dyDescent="0.2">
      <c r="A698" s="217"/>
      <c r="B698" s="65" t="s">
        <v>7</v>
      </c>
      <c r="C698" s="50">
        <v>0</v>
      </c>
      <c r="D698" s="50">
        <v>0</v>
      </c>
      <c r="E698" s="50">
        <v>0</v>
      </c>
      <c r="F698" s="215"/>
      <c r="G698" s="215"/>
      <c r="H698" s="215"/>
      <c r="I698" s="254"/>
      <c r="J698" s="53"/>
      <c r="K698" s="53"/>
      <c r="L698" s="53"/>
      <c r="M698" s="53"/>
      <c r="N698" s="53"/>
      <c r="O698" s="53"/>
      <c r="P698" s="53"/>
      <c r="Q698" s="53"/>
      <c r="R698" s="53"/>
      <c r="S698" s="53"/>
      <c r="T698" s="53"/>
      <c r="U698" s="53"/>
      <c r="V698" s="53"/>
      <c r="W698" s="53"/>
      <c r="X698" s="53"/>
      <c r="Y698" s="53"/>
      <c r="Z698" s="53"/>
      <c r="AA698" s="53"/>
      <c r="AB698" s="53"/>
      <c r="AC698" s="53"/>
      <c r="AD698" s="53"/>
    </row>
    <row r="699" spans="1:30" s="34" customFormat="1" ht="16.5" customHeight="1" x14ac:dyDescent="0.2">
      <c r="A699" s="217"/>
      <c r="B699" s="65" t="s">
        <v>8</v>
      </c>
      <c r="C699" s="50">
        <v>382.75</v>
      </c>
      <c r="D699" s="50">
        <v>382.75</v>
      </c>
      <c r="E699" s="50">
        <v>382.75</v>
      </c>
      <c r="F699" s="215"/>
      <c r="G699" s="215"/>
      <c r="H699" s="215"/>
      <c r="I699" s="254"/>
      <c r="J699" s="53"/>
      <c r="K699" s="53"/>
      <c r="L699" s="53"/>
      <c r="M699" s="53"/>
      <c r="N699" s="53"/>
      <c r="O699" s="53"/>
      <c r="P699" s="53"/>
      <c r="Q699" s="53"/>
      <c r="R699" s="53"/>
      <c r="S699" s="53"/>
      <c r="T699" s="53"/>
      <c r="U699" s="53"/>
      <c r="V699" s="53"/>
      <c r="W699" s="53"/>
      <c r="X699" s="53"/>
      <c r="Y699" s="53"/>
      <c r="Z699" s="53"/>
      <c r="AA699" s="53"/>
      <c r="AB699" s="53"/>
      <c r="AC699" s="53"/>
      <c r="AD699" s="53"/>
    </row>
    <row r="700" spans="1:30" s="38" customFormat="1" ht="18" customHeight="1" x14ac:dyDescent="0.2">
      <c r="A700" s="217"/>
      <c r="B700" s="65" t="s">
        <v>9</v>
      </c>
      <c r="C700" s="50">
        <v>0</v>
      </c>
      <c r="D700" s="50">
        <v>0</v>
      </c>
      <c r="E700" s="50">
        <v>0</v>
      </c>
      <c r="F700" s="215"/>
      <c r="G700" s="215"/>
      <c r="H700" s="215"/>
      <c r="I700" s="254"/>
      <c r="J700" s="53"/>
      <c r="K700" s="53"/>
      <c r="L700" s="53"/>
      <c r="M700" s="53"/>
      <c r="N700" s="53"/>
      <c r="O700" s="53"/>
      <c r="P700" s="53"/>
      <c r="Q700" s="53"/>
      <c r="R700" s="53"/>
      <c r="S700" s="53"/>
      <c r="T700" s="53"/>
      <c r="U700" s="53"/>
      <c r="V700" s="53"/>
      <c r="W700" s="53"/>
      <c r="X700" s="53"/>
      <c r="Y700" s="53"/>
      <c r="Z700" s="53"/>
      <c r="AA700" s="53"/>
      <c r="AB700" s="53"/>
      <c r="AC700" s="53"/>
      <c r="AD700" s="53"/>
    </row>
    <row r="701" spans="1:30" s="38" customFormat="1" ht="18.75" customHeight="1" x14ac:dyDescent="0.2">
      <c r="A701" s="217"/>
      <c r="B701" s="65" t="s">
        <v>10</v>
      </c>
      <c r="C701" s="50">
        <v>0</v>
      </c>
      <c r="D701" s="50">
        <v>0</v>
      </c>
      <c r="E701" s="50">
        <v>0</v>
      </c>
      <c r="F701" s="215"/>
      <c r="G701" s="215"/>
      <c r="H701" s="215"/>
      <c r="I701" s="254"/>
      <c r="J701" s="53"/>
      <c r="K701" s="53"/>
      <c r="L701" s="53"/>
      <c r="M701" s="53"/>
      <c r="N701" s="53"/>
      <c r="O701" s="53"/>
      <c r="P701" s="53"/>
      <c r="Q701" s="53"/>
      <c r="R701" s="53"/>
      <c r="S701" s="53"/>
      <c r="T701" s="53"/>
      <c r="U701" s="53"/>
      <c r="V701" s="53"/>
      <c r="W701" s="53"/>
      <c r="X701" s="53"/>
      <c r="Y701" s="53"/>
      <c r="Z701" s="53"/>
      <c r="AA701" s="53"/>
      <c r="AB701" s="53"/>
      <c r="AC701" s="53"/>
      <c r="AD701" s="53"/>
    </row>
    <row r="702" spans="1:30" s="38" customFormat="1" ht="21" customHeight="1" x14ac:dyDescent="0.2">
      <c r="A702" s="217"/>
      <c r="B702" s="65" t="s">
        <v>243</v>
      </c>
      <c r="C702" s="50">
        <v>0</v>
      </c>
      <c r="D702" s="50">
        <v>0</v>
      </c>
      <c r="E702" s="50">
        <v>0</v>
      </c>
      <c r="F702" s="215"/>
      <c r="G702" s="215"/>
      <c r="H702" s="215"/>
      <c r="I702" s="254"/>
      <c r="J702" s="53"/>
      <c r="K702" s="53"/>
      <c r="L702" s="53"/>
      <c r="M702" s="53"/>
      <c r="N702" s="53"/>
      <c r="O702" s="53"/>
      <c r="P702" s="53"/>
      <c r="Q702" s="53"/>
      <c r="R702" s="53"/>
      <c r="S702" s="53"/>
      <c r="T702" s="53"/>
      <c r="U702" s="53"/>
      <c r="V702" s="53"/>
      <c r="W702" s="53"/>
      <c r="X702" s="53"/>
      <c r="Y702" s="53"/>
      <c r="Z702" s="53"/>
      <c r="AA702" s="53"/>
      <c r="AB702" s="53"/>
      <c r="AC702" s="53"/>
      <c r="AD702" s="53"/>
    </row>
    <row r="703" spans="1:30" s="38" customFormat="1" ht="13.5" customHeight="1" x14ac:dyDescent="0.2">
      <c r="A703" s="217"/>
      <c r="B703" s="65" t="s">
        <v>237</v>
      </c>
      <c r="C703" s="50">
        <v>0</v>
      </c>
      <c r="D703" s="50">
        <v>0</v>
      </c>
      <c r="E703" s="50">
        <v>0</v>
      </c>
      <c r="F703" s="215"/>
      <c r="G703" s="215"/>
      <c r="H703" s="215"/>
      <c r="I703" s="255"/>
      <c r="J703" s="53"/>
      <c r="K703" s="53"/>
      <c r="L703" s="53"/>
      <c r="M703" s="53"/>
      <c r="N703" s="53"/>
      <c r="O703" s="53"/>
      <c r="P703" s="53"/>
      <c r="Q703" s="53"/>
      <c r="R703" s="53"/>
      <c r="S703" s="53"/>
      <c r="T703" s="53"/>
      <c r="U703" s="53"/>
      <c r="V703" s="53"/>
      <c r="W703" s="53"/>
      <c r="X703" s="53"/>
      <c r="Y703" s="53"/>
      <c r="Z703" s="53"/>
      <c r="AA703" s="53"/>
      <c r="AB703" s="53"/>
      <c r="AC703" s="53"/>
      <c r="AD703" s="53"/>
    </row>
    <row r="704" spans="1:30" s="38" customFormat="1" ht="14.25" customHeight="1" x14ac:dyDescent="0.2">
      <c r="A704" s="216" t="s">
        <v>458</v>
      </c>
      <c r="B704" s="71" t="s">
        <v>459</v>
      </c>
      <c r="C704" s="70"/>
      <c r="D704" s="70"/>
      <c r="E704" s="70"/>
      <c r="F704" s="215" t="s">
        <v>606</v>
      </c>
      <c r="G704" s="215" t="s">
        <v>606</v>
      </c>
      <c r="H704" s="215"/>
      <c r="I704" s="216" t="s">
        <v>648</v>
      </c>
      <c r="J704" s="53"/>
      <c r="K704" s="53"/>
      <c r="L704" s="53"/>
      <c r="M704" s="53"/>
      <c r="N704" s="53"/>
      <c r="O704" s="53"/>
      <c r="P704" s="53"/>
      <c r="Q704" s="53"/>
      <c r="R704" s="53"/>
      <c r="S704" s="53"/>
      <c r="T704" s="53"/>
      <c r="U704" s="53"/>
      <c r="V704" s="53"/>
      <c r="W704" s="53"/>
      <c r="X704" s="53"/>
      <c r="Y704" s="53"/>
      <c r="Z704" s="53"/>
      <c r="AA704" s="53"/>
      <c r="AB704" s="53"/>
      <c r="AC704" s="53"/>
      <c r="AD704" s="53"/>
    </row>
    <row r="705" spans="1:30" s="38" customFormat="1" ht="16.5" customHeight="1" x14ac:dyDescent="0.2">
      <c r="A705" s="217"/>
      <c r="B705" s="65" t="s">
        <v>6</v>
      </c>
      <c r="C705" s="70">
        <f>SUM(C706:C711)</f>
        <v>150</v>
      </c>
      <c r="D705" s="70">
        <f>SUM(D706:D711)</f>
        <v>150</v>
      </c>
      <c r="E705" s="70">
        <f>SUM(E706:E711)</f>
        <v>150</v>
      </c>
      <c r="F705" s="215"/>
      <c r="G705" s="215"/>
      <c r="H705" s="215"/>
      <c r="I705" s="217"/>
      <c r="J705" s="53"/>
      <c r="K705" s="53"/>
      <c r="L705" s="53"/>
      <c r="M705" s="53"/>
      <c r="N705" s="53"/>
      <c r="O705" s="53"/>
      <c r="P705" s="53"/>
      <c r="Q705" s="53"/>
      <c r="R705" s="53"/>
      <c r="S705" s="53"/>
      <c r="T705" s="53"/>
      <c r="U705" s="53"/>
      <c r="V705" s="53"/>
      <c r="W705" s="53"/>
      <c r="X705" s="53"/>
      <c r="Y705" s="53"/>
      <c r="Z705" s="53"/>
      <c r="AA705" s="53"/>
      <c r="AB705" s="53"/>
      <c r="AC705" s="53"/>
      <c r="AD705" s="53"/>
    </row>
    <row r="706" spans="1:30" s="38" customFormat="1" ht="16.5" customHeight="1" x14ac:dyDescent="0.2">
      <c r="A706" s="217"/>
      <c r="B706" s="65" t="s">
        <v>7</v>
      </c>
      <c r="C706" s="50">
        <v>0</v>
      </c>
      <c r="D706" s="50">
        <v>0</v>
      </c>
      <c r="E706" s="50">
        <v>0</v>
      </c>
      <c r="F706" s="215"/>
      <c r="G706" s="215"/>
      <c r="H706" s="215"/>
      <c r="I706" s="217"/>
      <c r="J706" s="53"/>
      <c r="K706" s="53"/>
      <c r="L706" s="53"/>
      <c r="M706" s="53"/>
      <c r="N706" s="53"/>
      <c r="O706" s="53"/>
      <c r="P706" s="53"/>
      <c r="Q706" s="53"/>
      <c r="R706" s="53"/>
      <c r="S706" s="53"/>
      <c r="T706" s="53"/>
      <c r="U706" s="53"/>
      <c r="V706" s="53"/>
      <c r="W706" s="53"/>
      <c r="X706" s="53"/>
      <c r="Y706" s="53"/>
      <c r="Z706" s="53"/>
      <c r="AA706" s="53"/>
      <c r="AB706" s="53"/>
      <c r="AC706" s="53"/>
      <c r="AD706" s="53"/>
    </row>
    <row r="707" spans="1:30" s="38" customFormat="1" ht="12.75" customHeight="1" x14ac:dyDescent="0.2">
      <c r="A707" s="217"/>
      <c r="B707" s="65" t="s">
        <v>8</v>
      </c>
      <c r="C707" s="50">
        <v>150</v>
      </c>
      <c r="D707" s="50">
        <v>150</v>
      </c>
      <c r="E707" s="50">
        <v>150</v>
      </c>
      <c r="F707" s="215"/>
      <c r="G707" s="215"/>
      <c r="H707" s="215"/>
      <c r="I707" s="217"/>
      <c r="J707" s="53"/>
      <c r="K707" s="53"/>
      <c r="L707" s="53"/>
      <c r="M707" s="53"/>
      <c r="N707" s="53"/>
      <c r="O707" s="53"/>
      <c r="P707" s="53"/>
      <c r="Q707" s="53"/>
      <c r="R707" s="53"/>
      <c r="S707" s="53"/>
      <c r="T707" s="53"/>
      <c r="U707" s="53"/>
      <c r="V707" s="53"/>
      <c r="W707" s="53"/>
      <c r="X707" s="53"/>
      <c r="Y707" s="53"/>
      <c r="Z707" s="53"/>
      <c r="AA707" s="53"/>
      <c r="AB707" s="53"/>
      <c r="AC707" s="53"/>
      <c r="AD707" s="53"/>
    </row>
    <row r="708" spans="1:30" ht="15" customHeight="1" x14ac:dyDescent="0.2">
      <c r="A708" s="217"/>
      <c r="B708" s="65" t="s">
        <v>9</v>
      </c>
      <c r="C708" s="50">
        <v>0</v>
      </c>
      <c r="D708" s="50">
        <v>0</v>
      </c>
      <c r="E708" s="50">
        <v>0</v>
      </c>
      <c r="F708" s="215"/>
      <c r="G708" s="215"/>
      <c r="H708" s="215"/>
      <c r="I708" s="217"/>
    </row>
    <row r="709" spans="1:30" ht="15" customHeight="1" x14ac:dyDescent="0.2">
      <c r="A709" s="217"/>
      <c r="B709" s="65" t="s">
        <v>10</v>
      </c>
      <c r="C709" s="50">
        <v>0</v>
      </c>
      <c r="D709" s="50">
        <v>0</v>
      </c>
      <c r="E709" s="50">
        <v>0</v>
      </c>
      <c r="F709" s="215"/>
      <c r="G709" s="215"/>
      <c r="H709" s="215"/>
      <c r="I709" s="217"/>
    </row>
    <row r="710" spans="1:30" ht="21.75" customHeight="1" x14ac:dyDescent="0.2">
      <c r="A710" s="217"/>
      <c r="B710" s="65" t="s">
        <v>243</v>
      </c>
      <c r="C710" s="50">
        <v>0</v>
      </c>
      <c r="D710" s="50">
        <v>0</v>
      </c>
      <c r="E710" s="50">
        <v>0</v>
      </c>
      <c r="F710" s="215"/>
      <c r="G710" s="215"/>
      <c r="H710" s="215"/>
      <c r="I710" s="217"/>
    </row>
    <row r="711" spans="1:30" ht="18" customHeight="1" x14ac:dyDescent="0.2">
      <c r="A711" s="217"/>
      <c r="B711" s="65" t="s">
        <v>237</v>
      </c>
      <c r="C711" s="50">
        <v>0</v>
      </c>
      <c r="D711" s="50">
        <v>0</v>
      </c>
      <c r="E711" s="50">
        <v>0</v>
      </c>
      <c r="F711" s="215"/>
      <c r="G711" s="215"/>
      <c r="H711" s="215"/>
      <c r="I711" s="217"/>
    </row>
    <row r="712" spans="1:30" ht="30.75" customHeight="1" x14ac:dyDescent="0.2">
      <c r="A712" s="216" t="s">
        <v>460</v>
      </c>
      <c r="B712" s="71" t="s">
        <v>461</v>
      </c>
      <c r="C712" s="70"/>
      <c r="D712" s="70"/>
      <c r="E712" s="70"/>
      <c r="F712" s="215"/>
      <c r="G712" s="215"/>
      <c r="H712" s="215"/>
      <c r="I712" s="216"/>
    </row>
    <row r="713" spans="1:30" ht="15.75" customHeight="1" x14ac:dyDescent="0.2">
      <c r="A713" s="217"/>
      <c r="B713" s="65" t="s">
        <v>6</v>
      </c>
      <c r="C713" s="70">
        <f>SUM(C714:C719)</f>
        <v>0</v>
      </c>
      <c r="D713" s="70">
        <f>SUM(D714:D719)</f>
        <v>0</v>
      </c>
      <c r="E713" s="70">
        <f>SUM(E714:E719)</f>
        <v>0</v>
      </c>
      <c r="F713" s="215"/>
      <c r="G713" s="215"/>
      <c r="H713" s="215"/>
      <c r="I713" s="217"/>
    </row>
    <row r="714" spans="1:30" ht="18" customHeight="1" x14ac:dyDescent="0.2">
      <c r="A714" s="217"/>
      <c r="B714" s="65" t="s">
        <v>7</v>
      </c>
      <c r="C714" s="50">
        <v>0</v>
      </c>
      <c r="D714" s="50">
        <v>0</v>
      </c>
      <c r="E714" s="50">
        <v>0</v>
      </c>
      <c r="F714" s="215"/>
      <c r="G714" s="215"/>
      <c r="H714" s="215"/>
      <c r="I714" s="217"/>
    </row>
    <row r="715" spans="1:30" ht="18.75" customHeight="1" x14ac:dyDescent="0.2">
      <c r="A715" s="217"/>
      <c r="B715" s="65" t="s">
        <v>8</v>
      </c>
      <c r="C715" s="50">
        <v>0</v>
      </c>
      <c r="D715" s="50">
        <v>0</v>
      </c>
      <c r="E715" s="50">
        <v>0</v>
      </c>
      <c r="F715" s="215"/>
      <c r="G715" s="215"/>
      <c r="H715" s="215"/>
      <c r="I715" s="217"/>
    </row>
    <row r="716" spans="1:30" ht="19.5" customHeight="1" x14ac:dyDescent="0.2">
      <c r="A716" s="217"/>
      <c r="B716" s="65" t="s">
        <v>9</v>
      </c>
      <c r="C716" s="50">
        <v>0</v>
      </c>
      <c r="D716" s="50">
        <v>0</v>
      </c>
      <c r="E716" s="50">
        <v>0</v>
      </c>
      <c r="F716" s="215"/>
      <c r="G716" s="215"/>
      <c r="H716" s="215"/>
      <c r="I716" s="217"/>
    </row>
    <row r="717" spans="1:30" ht="18" customHeight="1" x14ac:dyDescent="0.2">
      <c r="A717" s="217"/>
      <c r="B717" s="65" t="s">
        <v>10</v>
      </c>
      <c r="C717" s="50">
        <v>0</v>
      </c>
      <c r="D717" s="50">
        <v>0</v>
      </c>
      <c r="E717" s="50">
        <v>0</v>
      </c>
      <c r="F717" s="215"/>
      <c r="G717" s="215"/>
      <c r="H717" s="215"/>
      <c r="I717" s="217"/>
    </row>
    <row r="718" spans="1:30" ht="17.25" customHeight="1" x14ac:dyDescent="0.2">
      <c r="A718" s="217"/>
      <c r="B718" s="65" t="s">
        <v>243</v>
      </c>
      <c r="C718" s="50">
        <v>0</v>
      </c>
      <c r="D718" s="50">
        <v>0</v>
      </c>
      <c r="E718" s="50">
        <v>0</v>
      </c>
      <c r="F718" s="215"/>
      <c r="G718" s="215"/>
      <c r="H718" s="215"/>
      <c r="I718" s="217"/>
    </row>
    <row r="719" spans="1:30" ht="18.75" customHeight="1" x14ac:dyDescent="0.2">
      <c r="A719" s="217"/>
      <c r="B719" s="65" t="s">
        <v>237</v>
      </c>
      <c r="C719" s="50">
        <v>0</v>
      </c>
      <c r="D719" s="50">
        <v>0</v>
      </c>
      <c r="E719" s="50">
        <v>0</v>
      </c>
      <c r="F719" s="215"/>
      <c r="G719" s="215"/>
      <c r="H719" s="215"/>
      <c r="I719" s="217"/>
    </row>
    <row r="720" spans="1:30" ht="15" customHeight="1" x14ac:dyDescent="0.2">
      <c r="A720" s="216" t="s">
        <v>462</v>
      </c>
      <c r="B720" s="71" t="s">
        <v>463</v>
      </c>
      <c r="C720" s="70"/>
      <c r="D720" s="70"/>
      <c r="E720" s="70"/>
      <c r="F720" s="215" t="s">
        <v>645</v>
      </c>
      <c r="G720" s="215" t="s">
        <v>645</v>
      </c>
      <c r="H720" s="215"/>
      <c r="I720" s="216" t="s">
        <v>623</v>
      </c>
    </row>
    <row r="721" spans="1:9" ht="16.5" customHeight="1" x14ac:dyDescent="0.2">
      <c r="A721" s="217"/>
      <c r="B721" s="65" t="s">
        <v>6</v>
      </c>
      <c r="C721" s="70">
        <f>SUM(C722:C727)</f>
        <v>0</v>
      </c>
      <c r="D721" s="70">
        <f>SUM(D722:D727)</f>
        <v>0</v>
      </c>
      <c r="E721" s="70">
        <f>SUM(E722:E727)</f>
        <v>0</v>
      </c>
      <c r="F721" s="215"/>
      <c r="G721" s="215"/>
      <c r="H721" s="215"/>
      <c r="I721" s="217"/>
    </row>
    <row r="722" spans="1:9" ht="18" customHeight="1" x14ac:dyDescent="0.2">
      <c r="A722" s="217"/>
      <c r="B722" s="65" t="s">
        <v>7</v>
      </c>
      <c r="C722" s="50">
        <v>0</v>
      </c>
      <c r="D722" s="50">
        <v>0</v>
      </c>
      <c r="E722" s="50">
        <v>0</v>
      </c>
      <c r="F722" s="215"/>
      <c r="G722" s="215"/>
      <c r="H722" s="215"/>
      <c r="I722" s="217"/>
    </row>
    <row r="723" spans="1:9" ht="18.75" customHeight="1" x14ac:dyDescent="0.2">
      <c r="A723" s="217"/>
      <c r="B723" s="65" t="s">
        <v>8</v>
      </c>
      <c r="C723" s="50">
        <v>0</v>
      </c>
      <c r="D723" s="50">
        <v>0</v>
      </c>
      <c r="E723" s="50">
        <v>0</v>
      </c>
      <c r="F723" s="215"/>
      <c r="G723" s="215"/>
      <c r="H723" s="215"/>
      <c r="I723" s="217"/>
    </row>
    <row r="724" spans="1:9" ht="15.75" customHeight="1" x14ac:dyDescent="0.2">
      <c r="A724" s="217"/>
      <c r="B724" s="65" t="s">
        <v>9</v>
      </c>
      <c r="C724" s="50">
        <v>0</v>
      </c>
      <c r="D724" s="50">
        <v>0</v>
      </c>
      <c r="E724" s="50">
        <v>0</v>
      </c>
      <c r="F724" s="215"/>
      <c r="G724" s="215"/>
      <c r="H724" s="215"/>
      <c r="I724" s="217"/>
    </row>
    <row r="725" spans="1:9" ht="19.5" customHeight="1" x14ac:dyDescent="0.2">
      <c r="A725" s="217"/>
      <c r="B725" s="65" t="s">
        <v>10</v>
      </c>
      <c r="C725" s="50">
        <v>0</v>
      </c>
      <c r="D725" s="50">
        <v>0</v>
      </c>
      <c r="E725" s="50">
        <v>0</v>
      </c>
      <c r="F725" s="215"/>
      <c r="G725" s="215"/>
      <c r="H725" s="215"/>
      <c r="I725" s="217"/>
    </row>
    <row r="726" spans="1:9" ht="17.25" customHeight="1" x14ac:dyDescent="0.2">
      <c r="A726" s="217"/>
      <c r="B726" s="65" t="s">
        <v>243</v>
      </c>
      <c r="C726" s="50">
        <v>0</v>
      </c>
      <c r="D726" s="50">
        <v>0</v>
      </c>
      <c r="E726" s="50">
        <v>0</v>
      </c>
      <c r="F726" s="215"/>
      <c r="G726" s="215"/>
      <c r="H726" s="215"/>
      <c r="I726" s="217"/>
    </row>
    <row r="727" spans="1:9" ht="18.75" customHeight="1" x14ac:dyDescent="0.2">
      <c r="A727" s="218"/>
      <c r="B727" s="65" t="s">
        <v>237</v>
      </c>
      <c r="C727" s="50">
        <v>0</v>
      </c>
      <c r="D727" s="50">
        <v>0</v>
      </c>
      <c r="E727" s="50">
        <v>0</v>
      </c>
      <c r="F727" s="215"/>
      <c r="G727" s="215"/>
      <c r="H727" s="215"/>
      <c r="I727" s="218"/>
    </row>
    <row r="728" spans="1:9" ht="29.25" customHeight="1" x14ac:dyDescent="0.2">
      <c r="A728" s="216" t="s">
        <v>624</v>
      </c>
      <c r="B728" s="71" t="s">
        <v>625</v>
      </c>
      <c r="C728" s="70"/>
      <c r="D728" s="70"/>
      <c r="E728" s="70"/>
      <c r="F728" s="215"/>
      <c r="G728" s="215"/>
      <c r="H728" s="215"/>
      <c r="I728" s="216"/>
    </row>
    <row r="729" spans="1:9" x14ac:dyDescent="0.2">
      <c r="A729" s="217"/>
      <c r="B729" s="65" t="s">
        <v>6</v>
      </c>
      <c r="C729" s="70">
        <f>SUM(C730:C735)</f>
        <v>0</v>
      </c>
      <c r="D729" s="70">
        <f>SUM(D730:D735)</f>
        <v>0</v>
      </c>
      <c r="E729" s="70">
        <f>SUM(E730:E735)</f>
        <v>0</v>
      </c>
      <c r="F729" s="215"/>
      <c r="G729" s="215"/>
      <c r="H729" s="215"/>
      <c r="I729" s="217"/>
    </row>
    <row r="730" spans="1:9" x14ac:dyDescent="0.2">
      <c r="A730" s="217"/>
      <c r="B730" s="65" t="s">
        <v>7</v>
      </c>
      <c r="C730" s="50">
        <v>0</v>
      </c>
      <c r="D730" s="50">
        <v>0</v>
      </c>
      <c r="E730" s="50">
        <v>0</v>
      </c>
      <c r="F730" s="215"/>
      <c r="G730" s="215"/>
      <c r="H730" s="215"/>
      <c r="I730" s="217"/>
    </row>
    <row r="731" spans="1:9" x14ac:dyDescent="0.2">
      <c r="A731" s="217"/>
      <c r="B731" s="65" t="s">
        <v>8</v>
      </c>
      <c r="C731" s="50">
        <v>0</v>
      </c>
      <c r="D731" s="50">
        <v>0</v>
      </c>
      <c r="E731" s="50">
        <v>0</v>
      </c>
      <c r="F731" s="215"/>
      <c r="G731" s="215"/>
      <c r="H731" s="215"/>
      <c r="I731" s="217"/>
    </row>
    <row r="732" spans="1:9" x14ac:dyDescent="0.2">
      <c r="A732" s="217"/>
      <c r="B732" s="65" t="s">
        <v>9</v>
      </c>
      <c r="C732" s="50">
        <v>0</v>
      </c>
      <c r="D732" s="50">
        <v>0</v>
      </c>
      <c r="E732" s="50">
        <v>0</v>
      </c>
      <c r="F732" s="215"/>
      <c r="G732" s="215"/>
      <c r="H732" s="215"/>
      <c r="I732" s="217"/>
    </row>
    <row r="733" spans="1:9" x14ac:dyDescent="0.2">
      <c r="A733" s="217"/>
      <c r="B733" s="65" t="s">
        <v>10</v>
      </c>
      <c r="C733" s="50">
        <v>0</v>
      </c>
      <c r="D733" s="50">
        <v>0</v>
      </c>
      <c r="E733" s="50">
        <v>0</v>
      </c>
      <c r="F733" s="215"/>
      <c r="G733" s="215"/>
      <c r="H733" s="215"/>
      <c r="I733" s="217"/>
    </row>
    <row r="734" spans="1:9" ht="12.75" customHeight="1" x14ac:dyDescent="0.2">
      <c r="A734" s="217"/>
      <c r="B734" s="65" t="s">
        <v>243</v>
      </c>
      <c r="C734" s="50">
        <v>0</v>
      </c>
      <c r="D734" s="50">
        <v>0</v>
      </c>
      <c r="E734" s="50">
        <v>0</v>
      </c>
      <c r="F734" s="215"/>
      <c r="G734" s="215"/>
      <c r="H734" s="215"/>
      <c r="I734" s="217"/>
    </row>
    <row r="735" spans="1:9" ht="17.25" customHeight="1" x14ac:dyDescent="0.2">
      <c r="A735" s="217"/>
      <c r="B735" s="65" t="s">
        <v>237</v>
      </c>
      <c r="C735" s="50">
        <v>0</v>
      </c>
      <c r="D735" s="50">
        <v>0</v>
      </c>
      <c r="E735" s="50">
        <v>0</v>
      </c>
      <c r="F735" s="215"/>
      <c r="G735" s="215"/>
      <c r="H735" s="215"/>
      <c r="I735" s="217"/>
    </row>
    <row r="736" spans="1:9" ht="16.5" customHeight="1" x14ac:dyDescent="0.2">
      <c r="A736" s="258" t="s">
        <v>68</v>
      </c>
      <c r="B736" s="258"/>
      <c r="C736" s="258"/>
      <c r="D736" s="258"/>
      <c r="E736" s="258"/>
      <c r="F736" s="258"/>
      <c r="G736" s="258"/>
      <c r="H736" s="258"/>
      <c r="I736" s="258"/>
    </row>
    <row r="737" spans="1:9" x14ac:dyDescent="0.2">
      <c r="A737" s="220"/>
      <c r="B737" s="65" t="s">
        <v>244</v>
      </c>
      <c r="C737" s="67">
        <f>SUM(C738:C743)</f>
        <v>194166.64777000001</v>
      </c>
      <c r="D737" s="67">
        <f>SUM(D738:D743)</f>
        <v>194149.49735999998</v>
      </c>
      <c r="E737" s="67">
        <f>SUM(E738:E743)</f>
        <v>194149.49735999998</v>
      </c>
      <c r="F737" s="259"/>
      <c r="G737" s="258"/>
      <c r="H737" s="258"/>
      <c r="I737" s="259"/>
    </row>
    <row r="738" spans="1:9" x14ac:dyDescent="0.2">
      <c r="A738" s="220"/>
      <c r="B738" s="65" t="s">
        <v>7</v>
      </c>
      <c r="C738" s="67">
        <f>C746+C758+C783+C791</f>
        <v>231</v>
      </c>
      <c r="D738" s="67">
        <f>D746+D758+D783+D791</f>
        <v>231</v>
      </c>
      <c r="E738" s="67">
        <f>E746+E758+E783+E791</f>
        <v>231</v>
      </c>
      <c r="F738" s="259"/>
      <c r="G738" s="258"/>
      <c r="H738" s="258"/>
      <c r="I738" s="259"/>
    </row>
    <row r="739" spans="1:9" x14ac:dyDescent="0.2">
      <c r="A739" s="220"/>
      <c r="B739" s="65" t="s">
        <v>8</v>
      </c>
      <c r="C739" s="67">
        <f>C747+C759+C784+C792+C800</f>
        <v>193935.64777000001</v>
      </c>
      <c r="D739" s="67">
        <f t="shared" ref="D739:E739" si="46">D747+D759+D784+D792+D800</f>
        <v>193918.49735999998</v>
      </c>
      <c r="E739" s="67">
        <f t="shared" si="46"/>
        <v>193918.49735999998</v>
      </c>
      <c r="F739" s="259"/>
      <c r="G739" s="258"/>
      <c r="H739" s="258"/>
      <c r="I739" s="259"/>
    </row>
    <row r="740" spans="1:9" x14ac:dyDescent="0.2">
      <c r="A740" s="220"/>
      <c r="B740" s="65" t="s">
        <v>9</v>
      </c>
      <c r="C740" s="67">
        <f t="shared" ref="C740:E743" si="47">C748+C760+C785+C793</f>
        <v>0</v>
      </c>
      <c r="D740" s="67">
        <f t="shared" si="47"/>
        <v>0</v>
      </c>
      <c r="E740" s="67">
        <f t="shared" si="47"/>
        <v>0</v>
      </c>
      <c r="F740" s="259"/>
      <c r="G740" s="258"/>
      <c r="H740" s="258"/>
      <c r="I740" s="259"/>
    </row>
    <row r="741" spans="1:9" ht="18" customHeight="1" x14ac:dyDescent="0.2">
      <c r="A741" s="220"/>
      <c r="B741" s="65" t="s">
        <v>10</v>
      </c>
      <c r="C741" s="67">
        <f t="shared" si="47"/>
        <v>0</v>
      </c>
      <c r="D741" s="67">
        <f t="shared" si="47"/>
        <v>0</v>
      </c>
      <c r="E741" s="67">
        <f t="shared" si="47"/>
        <v>0</v>
      </c>
      <c r="F741" s="259"/>
      <c r="G741" s="258"/>
      <c r="H741" s="258"/>
      <c r="I741" s="259"/>
    </row>
    <row r="742" spans="1:9" ht="19.5" customHeight="1" x14ac:dyDescent="0.2">
      <c r="A742" s="220"/>
      <c r="B742" s="65" t="s">
        <v>243</v>
      </c>
      <c r="C742" s="67">
        <f t="shared" si="47"/>
        <v>0</v>
      </c>
      <c r="D742" s="67">
        <f t="shared" si="47"/>
        <v>0</v>
      </c>
      <c r="E742" s="67">
        <f t="shared" si="47"/>
        <v>0</v>
      </c>
      <c r="F742" s="259"/>
      <c r="G742" s="258"/>
      <c r="H742" s="258"/>
      <c r="I742" s="259"/>
    </row>
    <row r="743" spans="1:9" x14ac:dyDescent="0.2">
      <c r="A743" s="220"/>
      <c r="B743" s="65" t="s">
        <v>237</v>
      </c>
      <c r="C743" s="67">
        <f t="shared" si="47"/>
        <v>0</v>
      </c>
      <c r="D743" s="67">
        <f t="shared" si="47"/>
        <v>0</v>
      </c>
      <c r="E743" s="67">
        <f t="shared" si="47"/>
        <v>0</v>
      </c>
      <c r="F743" s="259"/>
      <c r="G743" s="258"/>
      <c r="H743" s="258"/>
      <c r="I743" s="259"/>
    </row>
    <row r="744" spans="1:9" ht="25.5" customHeight="1" x14ac:dyDescent="0.2">
      <c r="A744" s="216" t="s">
        <v>69</v>
      </c>
      <c r="B744" s="68" t="s">
        <v>321</v>
      </c>
      <c r="C744" s="70"/>
      <c r="D744" s="70"/>
      <c r="E744" s="70"/>
      <c r="F744" s="215" t="s">
        <v>817</v>
      </c>
      <c r="G744" s="215"/>
      <c r="H744" s="225"/>
      <c r="I744" s="215"/>
    </row>
    <row r="745" spans="1:9" ht="15.75" customHeight="1" x14ac:dyDescent="0.2">
      <c r="A745" s="217"/>
      <c r="B745" s="65" t="s">
        <v>6</v>
      </c>
      <c r="C745" s="70">
        <f>SUM(C746:C751)</f>
        <v>160888.29</v>
      </c>
      <c r="D745" s="70">
        <f>SUM(D746:D751)</f>
        <v>160888.29</v>
      </c>
      <c r="E745" s="70">
        <f>SUM(E746:E751)</f>
        <v>160888.29</v>
      </c>
      <c r="F745" s="215"/>
      <c r="G745" s="215"/>
      <c r="H745" s="225"/>
      <c r="I745" s="215"/>
    </row>
    <row r="746" spans="1:9" ht="15.75" customHeight="1" x14ac:dyDescent="0.2">
      <c r="A746" s="217"/>
      <c r="B746" s="65" t="s">
        <v>7</v>
      </c>
      <c r="C746" s="70">
        <v>0</v>
      </c>
      <c r="D746" s="70">
        <v>0</v>
      </c>
      <c r="E746" s="70">
        <v>0</v>
      </c>
      <c r="F746" s="215"/>
      <c r="G746" s="215"/>
      <c r="H746" s="225"/>
      <c r="I746" s="215"/>
    </row>
    <row r="747" spans="1:9" ht="15" customHeight="1" x14ac:dyDescent="0.2">
      <c r="A747" s="217"/>
      <c r="B747" s="65" t="s">
        <v>8</v>
      </c>
      <c r="C747" s="70">
        <v>160888.29</v>
      </c>
      <c r="D747" s="70">
        <v>160888.29</v>
      </c>
      <c r="E747" s="70">
        <v>160888.29</v>
      </c>
      <c r="F747" s="215"/>
      <c r="G747" s="215"/>
      <c r="H747" s="225"/>
      <c r="I747" s="215"/>
    </row>
    <row r="748" spans="1:9" ht="15.75" customHeight="1" x14ac:dyDescent="0.2">
      <c r="A748" s="217"/>
      <c r="B748" s="65" t="s">
        <v>9</v>
      </c>
      <c r="C748" s="70">
        <v>0</v>
      </c>
      <c r="D748" s="70">
        <v>0</v>
      </c>
      <c r="E748" s="70">
        <v>0</v>
      </c>
      <c r="F748" s="215"/>
      <c r="G748" s="215"/>
      <c r="H748" s="225"/>
      <c r="I748" s="215"/>
    </row>
    <row r="749" spans="1:9" ht="15" customHeight="1" x14ac:dyDescent="0.2">
      <c r="A749" s="217"/>
      <c r="B749" s="65" t="s">
        <v>10</v>
      </c>
      <c r="C749" s="70">
        <v>0</v>
      </c>
      <c r="D749" s="70">
        <v>0</v>
      </c>
      <c r="E749" s="70">
        <v>0</v>
      </c>
      <c r="F749" s="215"/>
      <c r="G749" s="215"/>
      <c r="H749" s="225"/>
      <c r="I749" s="215"/>
    </row>
    <row r="750" spans="1:9" ht="20.25" customHeight="1" x14ac:dyDescent="0.2">
      <c r="A750" s="217"/>
      <c r="B750" s="65" t="s">
        <v>243</v>
      </c>
      <c r="C750" s="70">
        <v>0</v>
      </c>
      <c r="D750" s="70">
        <v>0</v>
      </c>
      <c r="E750" s="70">
        <v>0</v>
      </c>
      <c r="F750" s="215"/>
      <c r="G750" s="215"/>
      <c r="H750" s="225"/>
      <c r="I750" s="215"/>
    </row>
    <row r="751" spans="1:9" ht="18" customHeight="1" x14ac:dyDescent="0.2">
      <c r="A751" s="217"/>
      <c r="B751" s="65" t="s">
        <v>237</v>
      </c>
      <c r="C751" s="70">
        <v>0</v>
      </c>
      <c r="D751" s="70">
        <v>0</v>
      </c>
      <c r="E751" s="70">
        <v>0</v>
      </c>
      <c r="F751" s="215"/>
      <c r="G751" s="215"/>
      <c r="H751" s="225"/>
      <c r="I751" s="215"/>
    </row>
    <row r="752" spans="1:9" ht="65.25" customHeight="1" x14ac:dyDescent="0.2">
      <c r="A752" s="217"/>
      <c r="B752" s="182" t="s">
        <v>626</v>
      </c>
      <c r="C752" s="50"/>
      <c r="D752" s="50"/>
      <c r="E752" s="50"/>
      <c r="F752" s="160" t="s">
        <v>12</v>
      </c>
      <c r="G752" s="177" t="s">
        <v>560</v>
      </c>
      <c r="H752" s="160" t="s">
        <v>12</v>
      </c>
      <c r="I752" s="160"/>
    </row>
    <row r="753" spans="1:9" ht="65.25" customHeight="1" x14ac:dyDescent="0.2">
      <c r="A753" s="217"/>
      <c r="B753" s="182" t="s">
        <v>627</v>
      </c>
      <c r="C753" s="50"/>
      <c r="D753" s="50"/>
      <c r="E753" s="50"/>
      <c r="F753" s="160" t="s">
        <v>12</v>
      </c>
      <c r="G753" s="177" t="s">
        <v>600</v>
      </c>
      <c r="H753" s="160" t="s">
        <v>12</v>
      </c>
      <c r="I753" s="160"/>
    </row>
    <row r="754" spans="1:9" ht="64.5" customHeight="1" x14ac:dyDescent="0.2">
      <c r="A754" s="217"/>
      <c r="B754" s="182" t="s">
        <v>628</v>
      </c>
      <c r="C754" s="50"/>
      <c r="D754" s="50"/>
      <c r="E754" s="50"/>
      <c r="F754" s="160" t="s">
        <v>12</v>
      </c>
      <c r="G754" s="178" t="s">
        <v>645</v>
      </c>
      <c r="H754" s="160" t="s">
        <v>12</v>
      </c>
      <c r="I754" s="161"/>
    </row>
    <row r="755" spans="1:9" ht="63.75" customHeight="1" x14ac:dyDescent="0.2">
      <c r="A755" s="218"/>
      <c r="B755" s="182" t="s">
        <v>629</v>
      </c>
      <c r="C755" s="50"/>
      <c r="D755" s="50"/>
      <c r="E755" s="50"/>
      <c r="F755" s="160" t="s">
        <v>12</v>
      </c>
      <c r="G755" s="177" t="s">
        <v>491</v>
      </c>
      <c r="H755" s="160" t="s">
        <v>12</v>
      </c>
      <c r="I755" s="160"/>
    </row>
    <row r="756" spans="1:9" ht="17.25" customHeight="1" x14ac:dyDescent="0.2">
      <c r="A756" s="215" t="s">
        <v>70</v>
      </c>
      <c r="B756" s="68" t="s">
        <v>322</v>
      </c>
      <c r="C756" s="70"/>
      <c r="D756" s="70"/>
      <c r="E756" s="70"/>
      <c r="F756" s="215" t="s">
        <v>817</v>
      </c>
      <c r="G756" s="215"/>
      <c r="H756" s="215"/>
      <c r="I756" s="216"/>
    </row>
    <row r="757" spans="1:9" ht="13.5" customHeight="1" x14ac:dyDescent="0.2">
      <c r="A757" s="215"/>
      <c r="B757" s="65" t="s">
        <v>6</v>
      </c>
      <c r="C757" s="70">
        <f>SUM(C758:C763)</f>
        <v>3369.3279699999998</v>
      </c>
      <c r="D757" s="70">
        <f>SUM(D758:D763)</f>
        <v>3369.2779699999996</v>
      </c>
      <c r="E757" s="70">
        <f>SUM(E758:E763)</f>
        <v>3369.2779699999996</v>
      </c>
      <c r="F757" s="215"/>
      <c r="G757" s="215"/>
      <c r="H757" s="215"/>
      <c r="I757" s="217"/>
    </row>
    <row r="758" spans="1:9" ht="12.75" customHeight="1" x14ac:dyDescent="0.2">
      <c r="A758" s="215"/>
      <c r="B758" s="65" t="s">
        <v>7</v>
      </c>
      <c r="C758" s="70">
        <f>C766+C775</f>
        <v>0</v>
      </c>
      <c r="D758" s="70">
        <f t="shared" ref="D758:E758" si="48">D766+D775</f>
        <v>0</v>
      </c>
      <c r="E758" s="70">
        <f t="shared" si="48"/>
        <v>0</v>
      </c>
      <c r="F758" s="215"/>
      <c r="G758" s="215"/>
      <c r="H758" s="215"/>
      <c r="I758" s="217"/>
    </row>
    <row r="759" spans="1:9" ht="14.25" customHeight="1" x14ac:dyDescent="0.2">
      <c r="A759" s="215"/>
      <c r="B759" s="65" t="s">
        <v>8</v>
      </c>
      <c r="C759" s="70">
        <f t="shared" ref="C759:E763" si="49">C767+C776</f>
        <v>3369.3279699999998</v>
      </c>
      <c r="D759" s="70">
        <f t="shared" si="49"/>
        <v>3369.2779699999996</v>
      </c>
      <c r="E759" s="70">
        <f t="shared" si="49"/>
        <v>3369.2779699999996</v>
      </c>
      <c r="F759" s="215"/>
      <c r="G759" s="215"/>
      <c r="H759" s="215"/>
      <c r="I759" s="217"/>
    </row>
    <row r="760" spans="1:9" ht="13.5" customHeight="1" x14ac:dyDescent="0.2">
      <c r="A760" s="215"/>
      <c r="B760" s="65" t="s">
        <v>9</v>
      </c>
      <c r="C760" s="70">
        <f t="shared" si="49"/>
        <v>0</v>
      </c>
      <c r="D760" s="70">
        <f t="shared" si="49"/>
        <v>0</v>
      </c>
      <c r="E760" s="70">
        <f t="shared" si="49"/>
        <v>0</v>
      </c>
      <c r="F760" s="215"/>
      <c r="G760" s="215"/>
      <c r="H760" s="215"/>
      <c r="I760" s="217"/>
    </row>
    <row r="761" spans="1:9" ht="14.25" customHeight="1" x14ac:dyDescent="0.2">
      <c r="A761" s="215"/>
      <c r="B761" s="65" t="s">
        <v>10</v>
      </c>
      <c r="C761" s="70">
        <f t="shared" si="49"/>
        <v>0</v>
      </c>
      <c r="D761" s="70">
        <f t="shared" si="49"/>
        <v>0</v>
      </c>
      <c r="E761" s="70">
        <f t="shared" si="49"/>
        <v>0</v>
      </c>
      <c r="F761" s="215"/>
      <c r="G761" s="215"/>
      <c r="H761" s="215"/>
      <c r="I761" s="217"/>
    </row>
    <row r="762" spans="1:9" ht="13.5" customHeight="1" x14ac:dyDescent="0.2">
      <c r="A762" s="215"/>
      <c r="B762" s="65" t="s">
        <v>243</v>
      </c>
      <c r="C762" s="70">
        <f t="shared" si="49"/>
        <v>0</v>
      </c>
      <c r="D762" s="70">
        <f t="shared" si="49"/>
        <v>0</v>
      </c>
      <c r="E762" s="70">
        <f t="shared" si="49"/>
        <v>0</v>
      </c>
      <c r="F762" s="215"/>
      <c r="G762" s="215"/>
      <c r="H762" s="215"/>
      <c r="I762" s="217"/>
    </row>
    <row r="763" spans="1:9" ht="14.25" customHeight="1" x14ac:dyDescent="0.2">
      <c r="A763" s="215"/>
      <c r="B763" s="65" t="s">
        <v>237</v>
      </c>
      <c r="C763" s="70">
        <f t="shared" si="49"/>
        <v>0</v>
      </c>
      <c r="D763" s="70">
        <f t="shared" si="49"/>
        <v>0</v>
      </c>
      <c r="E763" s="70">
        <f t="shared" si="49"/>
        <v>0</v>
      </c>
      <c r="F763" s="215"/>
      <c r="G763" s="215"/>
      <c r="H763" s="215"/>
      <c r="I763" s="217"/>
    </row>
    <row r="764" spans="1:9" ht="24.75" customHeight="1" x14ac:dyDescent="0.2">
      <c r="A764" s="216" t="s">
        <v>71</v>
      </c>
      <c r="B764" s="71" t="s">
        <v>630</v>
      </c>
      <c r="C764" s="70"/>
      <c r="D764" s="70"/>
      <c r="E764" s="70"/>
      <c r="F764" s="216" t="s">
        <v>600</v>
      </c>
      <c r="G764" s="216" t="s">
        <v>600</v>
      </c>
      <c r="H764" s="227"/>
      <c r="I764" s="216" t="s">
        <v>650</v>
      </c>
    </row>
    <row r="765" spans="1:9" ht="17.25" customHeight="1" x14ac:dyDescent="0.2">
      <c r="A765" s="217"/>
      <c r="B765" s="65" t="s">
        <v>6</v>
      </c>
      <c r="C765" s="70">
        <f>SUM(C766:C771)</f>
        <v>350</v>
      </c>
      <c r="D765" s="70">
        <f>SUM(D766:D771)</f>
        <v>349.95</v>
      </c>
      <c r="E765" s="70">
        <f>SUM(E766:E771)</f>
        <v>349.95</v>
      </c>
      <c r="F765" s="217"/>
      <c r="G765" s="217"/>
      <c r="H765" s="228"/>
      <c r="I765" s="217"/>
    </row>
    <row r="766" spans="1:9" ht="18" customHeight="1" x14ac:dyDescent="0.2">
      <c r="A766" s="217"/>
      <c r="B766" s="65" t="s">
        <v>7</v>
      </c>
      <c r="C766" s="50">
        <v>0</v>
      </c>
      <c r="D766" s="50">
        <v>0</v>
      </c>
      <c r="E766" s="50">
        <v>0</v>
      </c>
      <c r="F766" s="217"/>
      <c r="G766" s="217"/>
      <c r="H766" s="228"/>
      <c r="I766" s="217"/>
    </row>
    <row r="767" spans="1:9" ht="18.75" customHeight="1" x14ac:dyDescent="0.2">
      <c r="A767" s="217"/>
      <c r="B767" s="65" t="s">
        <v>8</v>
      </c>
      <c r="C767" s="50">
        <v>350</v>
      </c>
      <c r="D767" s="50">
        <v>349.95</v>
      </c>
      <c r="E767" s="50">
        <v>349.95</v>
      </c>
      <c r="F767" s="217"/>
      <c r="G767" s="217"/>
      <c r="H767" s="228"/>
      <c r="I767" s="217"/>
    </row>
    <row r="768" spans="1:9" ht="26.25" customHeight="1" x14ac:dyDescent="0.2">
      <c r="A768" s="217"/>
      <c r="B768" s="65" t="s">
        <v>9</v>
      </c>
      <c r="C768" s="50">
        <v>0</v>
      </c>
      <c r="D768" s="50">
        <v>0</v>
      </c>
      <c r="E768" s="50">
        <v>0</v>
      </c>
      <c r="F768" s="217"/>
      <c r="G768" s="217"/>
      <c r="H768" s="228"/>
      <c r="I768" s="217"/>
    </row>
    <row r="769" spans="1:9" ht="18" customHeight="1" x14ac:dyDescent="0.2">
      <c r="A769" s="217"/>
      <c r="B769" s="65" t="s">
        <v>10</v>
      </c>
      <c r="C769" s="50">
        <v>0</v>
      </c>
      <c r="D769" s="50">
        <v>0</v>
      </c>
      <c r="E769" s="50">
        <v>0</v>
      </c>
      <c r="F769" s="217"/>
      <c r="G769" s="217"/>
      <c r="H769" s="228"/>
      <c r="I769" s="217"/>
    </row>
    <row r="770" spans="1:9" ht="18" customHeight="1" x14ac:dyDescent="0.2">
      <c r="A770" s="217"/>
      <c r="B770" s="65" t="s">
        <v>243</v>
      </c>
      <c r="C770" s="50">
        <v>0</v>
      </c>
      <c r="D770" s="50">
        <v>0</v>
      </c>
      <c r="E770" s="50">
        <v>0</v>
      </c>
      <c r="F770" s="217"/>
      <c r="G770" s="217"/>
      <c r="H770" s="228"/>
      <c r="I770" s="217"/>
    </row>
    <row r="771" spans="1:9" ht="17.25" customHeight="1" x14ac:dyDescent="0.2">
      <c r="A771" s="217"/>
      <c r="B771" s="65" t="s">
        <v>237</v>
      </c>
      <c r="C771" s="50">
        <v>0</v>
      </c>
      <c r="D771" s="50">
        <v>0</v>
      </c>
      <c r="E771" s="50">
        <v>0</v>
      </c>
      <c r="F771" s="218"/>
      <c r="G771" s="218"/>
      <c r="H771" s="229"/>
      <c r="I771" s="218"/>
    </row>
    <row r="772" spans="1:9" ht="52.5" customHeight="1" x14ac:dyDescent="0.2">
      <c r="A772" s="137"/>
      <c r="B772" s="182" t="s">
        <v>727</v>
      </c>
      <c r="C772" s="183"/>
      <c r="D772" s="183"/>
      <c r="E772" s="183"/>
      <c r="F772" s="176" t="s">
        <v>12</v>
      </c>
      <c r="G772" s="177" t="s">
        <v>645</v>
      </c>
      <c r="H772" s="137" t="s">
        <v>12</v>
      </c>
      <c r="I772" s="137"/>
    </row>
    <row r="773" spans="1:9" ht="33" customHeight="1" x14ac:dyDescent="0.2">
      <c r="A773" s="216" t="s">
        <v>464</v>
      </c>
      <c r="B773" s="71" t="s">
        <v>631</v>
      </c>
      <c r="C773" s="70"/>
      <c r="D773" s="70"/>
      <c r="E773" s="70"/>
      <c r="F773" s="216" t="s">
        <v>600</v>
      </c>
      <c r="G773" s="215" t="s">
        <v>600</v>
      </c>
      <c r="H773" s="227"/>
      <c r="I773" s="216" t="s">
        <v>651</v>
      </c>
    </row>
    <row r="774" spans="1:9" ht="14.25" customHeight="1" x14ac:dyDescent="0.2">
      <c r="A774" s="217"/>
      <c r="B774" s="65" t="s">
        <v>6</v>
      </c>
      <c r="C774" s="70">
        <f>SUM(C775:C780)</f>
        <v>3019.3279699999998</v>
      </c>
      <c r="D774" s="70">
        <f>SUM(D775:D780)</f>
        <v>3019.3279699999998</v>
      </c>
      <c r="E774" s="70">
        <f>SUM(E775:E780)</f>
        <v>3019.3279699999998</v>
      </c>
      <c r="F774" s="217"/>
      <c r="G774" s="215"/>
      <c r="H774" s="228"/>
      <c r="I774" s="217"/>
    </row>
    <row r="775" spans="1:9" ht="14.25" customHeight="1" x14ac:dyDescent="0.2">
      <c r="A775" s="217"/>
      <c r="B775" s="65" t="s">
        <v>7</v>
      </c>
      <c r="C775" s="50">
        <v>0</v>
      </c>
      <c r="D775" s="50">
        <v>0</v>
      </c>
      <c r="E775" s="50">
        <v>0</v>
      </c>
      <c r="F775" s="217"/>
      <c r="G775" s="215"/>
      <c r="H775" s="228"/>
      <c r="I775" s="217"/>
    </row>
    <row r="776" spans="1:9" ht="12.75" customHeight="1" x14ac:dyDescent="0.2">
      <c r="A776" s="217"/>
      <c r="B776" s="65" t="s">
        <v>8</v>
      </c>
      <c r="C776" s="50">
        <v>3019.3279699999998</v>
      </c>
      <c r="D776" s="50">
        <v>3019.3279699999998</v>
      </c>
      <c r="E776" s="50">
        <v>3019.3279699999998</v>
      </c>
      <c r="F776" s="217"/>
      <c r="G776" s="215"/>
      <c r="H776" s="228"/>
      <c r="I776" s="217"/>
    </row>
    <row r="777" spans="1:9" ht="11.25" customHeight="1" x14ac:dyDescent="0.2">
      <c r="A777" s="217"/>
      <c r="B777" s="65" t="s">
        <v>9</v>
      </c>
      <c r="C777" s="50">
        <v>0</v>
      </c>
      <c r="D777" s="50">
        <v>0</v>
      </c>
      <c r="E777" s="50">
        <v>0</v>
      </c>
      <c r="F777" s="217"/>
      <c r="G777" s="215"/>
      <c r="H777" s="228"/>
      <c r="I777" s="217"/>
    </row>
    <row r="778" spans="1:9" ht="13.5" customHeight="1" x14ac:dyDescent="0.2">
      <c r="A778" s="217"/>
      <c r="B778" s="65" t="s">
        <v>10</v>
      </c>
      <c r="C778" s="50">
        <v>0</v>
      </c>
      <c r="D778" s="50">
        <v>0</v>
      </c>
      <c r="E778" s="50">
        <v>0</v>
      </c>
      <c r="F778" s="217"/>
      <c r="G778" s="215"/>
      <c r="H778" s="228"/>
      <c r="I778" s="217"/>
    </row>
    <row r="779" spans="1:9" ht="15" customHeight="1" x14ac:dyDescent="0.2">
      <c r="A779" s="217"/>
      <c r="B779" s="65" t="s">
        <v>243</v>
      </c>
      <c r="C779" s="50">
        <v>0</v>
      </c>
      <c r="D779" s="50">
        <v>0</v>
      </c>
      <c r="E779" s="50">
        <v>0</v>
      </c>
      <c r="F779" s="217"/>
      <c r="G779" s="215"/>
      <c r="H779" s="228"/>
      <c r="I779" s="217"/>
    </row>
    <row r="780" spans="1:9" ht="17.25" customHeight="1" x14ac:dyDescent="0.2">
      <c r="A780" s="217"/>
      <c r="B780" s="65" t="s">
        <v>237</v>
      </c>
      <c r="C780" s="50">
        <v>0</v>
      </c>
      <c r="D780" s="50">
        <v>0</v>
      </c>
      <c r="E780" s="50">
        <v>0</v>
      </c>
      <c r="F780" s="218"/>
      <c r="G780" s="215"/>
      <c r="H780" s="229"/>
      <c r="I780" s="218"/>
    </row>
    <row r="781" spans="1:9" ht="47.25" customHeight="1" x14ac:dyDescent="0.2">
      <c r="A781" s="215" t="s">
        <v>72</v>
      </c>
      <c r="B781" s="68" t="s">
        <v>265</v>
      </c>
      <c r="C781" s="70"/>
      <c r="D781" s="70"/>
      <c r="E781" s="70"/>
      <c r="F781" s="215" t="s">
        <v>817</v>
      </c>
      <c r="G781" s="215"/>
      <c r="H781" s="215"/>
      <c r="I781" s="215"/>
    </row>
    <row r="782" spans="1:9" x14ac:dyDescent="0.2">
      <c r="A782" s="215"/>
      <c r="B782" s="65" t="s">
        <v>6</v>
      </c>
      <c r="C782" s="70">
        <f>SUM(C783:C788)</f>
        <v>7816.3</v>
      </c>
      <c r="D782" s="70">
        <f>SUM(D783:D788)</f>
        <v>7816.1820100000004</v>
      </c>
      <c r="E782" s="70">
        <f>SUM(E783:E788)</f>
        <v>7816.1820100000004</v>
      </c>
      <c r="F782" s="215"/>
      <c r="G782" s="215"/>
      <c r="H782" s="215"/>
      <c r="I782" s="215"/>
    </row>
    <row r="783" spans="1:9" x14ac:dyDescent="0.2">
      <c r="A783" s="215"/>
      <c r="B783" s="65" t="s">
        <v>7</v>
      </c>
      <c r="C783" s="70">
        <v>0</v>
      </c>
      <c r="D783" s="70">
        <v>0</v>
      </c>
      <c r="E783" s="70">
        <v>0</v>
      </c>
      <c r="F783" s="215"/>
      <c r="G783" s="215"/>
      <c r="H783" s="215"/>
      <c r="I783" s="215"/>
    </row>
    <row r="784" spans="1:9" x14ac:dyDescent="0.2">
      <c r="A784" s="215"/>
      <c r="B784" s="65" t="s">
        <v>8</v>
      </c>
      <c r="C784" s="70">
        <v>7816.3</v>
      </c>
      <c r="D784" s="70">
        <v>7816.1820100000004</v>
      </c>
      <c r="E784" s="70">
        <v>7816.1820100000004</v>
      </c>
      <c r="F784" s="215"/>
      <c r="G784" s="215"/>
      <c r="H784" s="215"/>
      <c r="I784" s="215"/>
    </row>
    <row r="785" spans="1:9" x14ac:dyDescent="0.2">
      <c r="A785" s="215"/>
      <c r="B785" s="65" t="s">
        <v>9</v>
      </c>
      <c r="C785" s="70">
        <v>0</v>
      </c>
      <c r="D785" s="70">
        <v>0</v>
      </c>
      <c r="E785" s="70">
        <v>0</v>
      </c>
      <c r="F785" s="215"/>
      <c r="G785" s="215"/>
      <c r="H785" s="215"/>
      <c r="I785" s="215"/>
    </row>
    <row r="786" spans="1:9" x14ac:dyDescent="0.2">
      <c r="A786" s="215"/>
      <c r="B786" s="65" t="s">
        <v>10</v>
      </c>
      <c r="C786" s="70">
        <v>0</v>
      </c>
      <c r="D786" s="70">
        <v>0</v>
      </c>
      <c r="E786" s="70">
        <v>0</v>
      </c>
      <c r="F786" s="215"/>
      <c r="G786" s="215"/>
      <c r="H786" s="215"/>
      <c r="I786" s="215"/>
    </row>
    <row r="787" spans="1:9" x14ac:dyDescent="0.2">
      <c r="A787" s="215"/>
      <c r="B787" s="65" t="s">
        <v>243</v>
      </c>
      <c r="C787" s="70">
        <v>0</v>
      </c>
      <c r="D787" s="70">
        <v>0</v>
      </c>
      <c r="E787" s="70">
        <v>0</v>
      </c>
      <c r="F787" s="215"/>
      <c r="G787" s="215"/>
      <c r="H787" s="215"/>
      <c r="I787" s="215"/>
    </row>
    <row r="788" spans="1:9" x14ac:dyDescent="0.2">
      <c r="A788" s="215"/>
      <c r="B788" s="65" t="s">
        <v>237</v>
      </c>
      <c r="C788" s="70">
        <v>0</v>
      </c>
      <c r="D788" s="70">
        <v>0</v>
      </c>
      <c r="E788" s="70">
        <v>0</v>
      </c>
      <c r="F788" s="215"/>
      <c r="G788" s="215"/>
      <c r="H788" s="215"/>
      <c r="I788" s="215"/>
    </row>
    <row r="789" spans="1:9" x14ac:dyDescent="0.2">
      <c r="A789" s="215" t="s">
        <v>73</v>
      </c>
      <c r="B789" s="68" t="s">
        <v>323</v>
      </c>
      <c r="C789" s="70"/>
      <c r="D789" s="70"/>
      <c r="E789" s="70"/>
      <c r="F789" s="215" t="s">
        <v>817</v>
      </c>
      <c r="G789" s="215"/>
      <c r="H789" s="215"/>
      <c r="I789" s="215"/>
    </row>
    <row r="790" spans="1:9" x14ac:dyDescent="0.2">
      <c r="A790" s="215"/>
      <c r="B790" s="65" t="s">
        <v>6</v>
      </c>
      <c r="C790" s="70">
        <f>SUM(C791:C796)</f>
        <v>18492.729800000001</v>
      </c>
      <c r="D790" s="70">
        <f>SUM(D791:D796)</f>
        <v>18475.747380000001</v>
      </c>
      <c r="E790" s="70">
        <f>SUM(E791:E796)</f>
        <v>18475.747380000001</v>
      </c>
      <c r="F790" s="215"/>
      <c r="G790" s="215"/>
      <c r="H790" s="215"/>
      <c r="I790" s="215"/>
    </row>
    <row r="791" spans="1:9" x14ac:dyDescent="0.2">
      <c r="A791" s="215"/>
      <c r="B791" s="65" t="s">
        <v>7</v>
      </c>
      <c r="C791" s="50">
        <v>231</v>
      </c>
      <c r="D791" s="50">
        <v>231</v>
      </c>
      <c r="E791" s="50">
        <v>231</v>
      </c>
      <c r="F791" s="215"/>
      <c r="G791" s="215"/>
      <c r="H791" s="215"/>
      <c r="I791" s="215"/>
    </row>
    <row r="792" spans="1:9" x14ac:dyDescent="0.2">
      <c r="A792" s="215"/>
      <c r="B792" s="65" t="s">
        <v>8</v>
      </c>
      <c r="C792" s="50">
        <v>18261.729800000001</v>
      </c>
      <c r="D792" s="50">
        <v>18244.747380000001</v>
      </c>
      <c r="E792" s="50">
        <v>18244.747380000001</v>
      </c>
      <c r="F792" s="215"/>
      <c r="G792" s="215"/>
      <c r="H792" s="215"/>
      <c r="I792" s="215"/>
    </row>
    <row r="793" spans="1:9" x14ac:dyDescent="0.2">
      <c r="A793" s="215"/>
      <c r="B793" s="65" t="s">
        <v>9</v>
      </c>
      <c r="C793" s="50">
        <v>0</v>
      </c>
      <c r="D793" s="50">
        <v>0</v>
      </c>
      <c r="E793" s="50">
        <v>0</v>
      </c>
      <c r="F793" s="215"/>
      <c r="G793" s="215"/>
      <c r="H793" s="215"/>
      <c r="I793" s="215"/>
    </row>
    <row r="794" spans="1:9" x14ac:dyDescent="0.2">
      <c r="A794" s="215"/>
      <c r="B794" s="65" t="s">
        <v>10</v>
      </c>
      <c r="C794" s="50">
        <v>0</v>
      </c>
      <c r="D794" s="50">
        <v>0</v>
      </c>
      <c r="E794" s="50">
        <v>0</v>
      </c>
      <c r="F794" s="215"/>
      <c r="G794" s="215"/>
      <c r="H794" s="215"/>
      <c r="I794" s="215"/>
    </row>
    <row r="795" spans="1:9" x14ac:dyDescent="0.2">
      <c r="A795" s="215"/>
      <c r="B795" s="65" t="s">
        <v>243</v>
      </c>
      <c r="C795" s="50">
        <v>0</v>
      </c>
      <c r="D795" s="50">
        <v>0</v>
      </c>
      <c r="E795" s="50">
        <v>0</v>
      </c>
      <c r="F795" s="215"/>
      <c r="G795" s="215"/>
      <c r="H795" s="215"/>
      <c r="I795" s="215"/>
    </row>
    <row r="796" spans="1:9" x14ac:dyDescent="0.2">
      <c r="A796" s="215"/>
      <c r="B796" s="65" t="s">
        <v>237</v>
      </c>
      <c r="C796" s="50">
        <v>0</v>
      </c>
      <c r="D796" s="50">
        <v>0</v>
      </c>
      <c r="E796" s="50">
        <v>0</v>
      </c>
      <c r="F796" s="215"/>
      <c r="G796" s="215"/>
      <c r="H796" s="215"/>
      <c r="I796" s="215"/>
    </row>
    <row r="797" spans="1:9" ht="44.25" customHeight="1" x14ac:dyDescent="0.2">
      <c r="A797" s="215" t="s">
        <v>632</v>
      </c>
      <c r="B797" s="68" t="s">
        <v>633</v>
      </c>
      <c r="C797" s="70"/>
      <c r="D797" s="70"/>
      <c r="E797" s="70"/>
      <c r="F797" s="215" t="s">
        <v>537</v>
      </c>
      <c r="G797" s="215"/>
      <c r="H797" s="215"/>
      <c r="I797" s="215"/>
    </row>
    <row r="798" spans="1:9" x14ac:dyDescent="0.2">
      <c r="A798" s="215"/>
      <c r="B798" s="65" t="s">
        <v>6</v>
      </c>
      <c r="C798" s="70">
        <f>SUM(C799:C804)</f>
        <v>3600</v>
      </c>
      <c r="D798" s="70">
        <f>SUM(D799:D804)</f>
        <v>3600</v>
      </c>
      <c r="E798" s="70">
        <f>SUM(E799:E804)</f>
        <v>3600</v>
      </c>
      <c r="F798" s="215"/>
      <c r="G798" s="215"/>
      <c r="H798" s="215"/>
      <c r="I798" s="215"/>
    </row>
    <row r="799" spans="1:9" x14ac:dyDescent="0.2">
      <c r="A799" s="215"/>
      <c r="B799" s="65" t="s">
        <v>7</v>
      </c>
      <c r="C799" s="50">
        <v>0</v>
      </c>
      <c r="D799" s="50">
        <v>0</v>
      </c>
      <c r="E799" s="50">
        <v>0</v>
      </c>
      <c r="F799" s="215"/>
      <c r="G799" s="215"/>
      <c r="H799" s="215"/>
      <c r="I799" s="215"/>
    </row>
    <row r="800" spans="1:9" x14ac:dyDescent="0.2">
      <c r="A800" s="215"/>
      <c r="B800" s="65" t="s">
        <v>8</v>
      </c>
      <c r="C800" s="50">
        <f>C808+C817</f>
        <v>3600</v>
      </c>
      <c r="D800" s="50">
        <f t="shared" ref="D800:E800" si="50">D808+D817</f>
        <v>3600</v>
      </c>
      <c r="E800" s="50">
        <f t="shared" si="50"/>
        <v>3600</v>
      </c>
      <c r="F800" s="215"/>
      <c r="G800" s="215"/>
      <c r="H800" s="215"/>
      <c r="I800" s="215"/>
    </row>
    <row r="801" spans="1:9" x14ac:dyDescent="0.2">
      <c r="A801" s="215"/>
      <c r="B801" s="65" t="s">
        <v>9</v>
      </c>
      <c r="C801" s="50">
        <v>0</v>
      </c>
      <c r="D801" s="50">
        <v>0</v>
      </c>
      <c r="E801" s="50">
        <v>0</v>
      </c>
      <c r="F801" s="215"/>
      <c r="G801" s="215"/>
      <c r="H801" s="215"/>
      <c r="I801" s="215"/>
    </row>
    <row r="802" spans="1:9" x14ac:dyDescent="0.2">
      <c r="A802" s="215"/>
      <c r="B802" s="65" t="s">
        <v>10</v>
      </c>
      <c r="C802" s="50">
        <v>0</v>
      </c>
      <c r="D802" s="50">
        <v>0</v>
      </c>
      <c r="E802" s="50">
        <v>0</v>
      </c>
      <c r="F802" s="215"/>
      <c r="G802" s="215"/>
      <c r="H802" s="215"/>
      <c r="I802" s="215"/>
    </row>
    <row r="803" spans="1:9" x14ac:dyDescent="0.2">
      <c r="A803" s="215"/>
      <c r="B803" s="65" t="s">
        <v>243</v>
      </c>
      <c r="C803" s="50">
        <v>0</v>
      </c>
      <c r="D803" s="50">
        <v>0</v>
      </c>
      <c r="E803" s="50">
        <v>0</v>
      </c>
      <c r="F803" s="215"/>
      <c r="G803" s="215"/>
      <c r="H803" s="215"/>
      <c r="I803" s="215"/>
    </row>
    <row r="804" spans="1:9" x14ac:dyDescent="0.2">
      <c r="A804" s="215"/>
      <c r="B804" s="65" t="s">
        <v>237</v>
      </c>
      <c r="C804" s="50">
        <v>0</v>
      </c>
      <c r="D804" s="50">
        <v>0</v>
      </c>
      <c r="E804" s="50">
        <v>0</v>
      </c>
      <c r="F804" s="215"/>
      <c r="G804" s="215"/>
      <c r="H804" s="215"/>
      <c r="I804" s="215"/>
    </row>
    <row r="805" spans="1:9" ht="44.25" customHeight="1" x14ac:dyDescent="0.2">
      <c r="A805" s="215" t="s">
        <v>634</v>
      </c>
      <c r="B805" s="68" t="s">
        <v>635</v>
      </c>
      <c r="C805" s="70"/>
      <c r="D805" s="70"/>
      <c r="E805" s="70"/>
      <c r="F805" s="215" t="s">
        <v>645</v>
      </c>
      <c r="G805" s="215" t="s">
        <v>644</v>
      </c>
      <c r="H805" s="215"/>
      <c r="I805" s="215" t="s">
        <v>652</v>
      </c>
    </row>
    <row r="806" spans="1:9" x14ac:dyDescent="0.2">
      <c r="A806" s="215"/>
      <c r="B806" s="65" t="s">
        <v>6</v>
      </c>
      <c r="C806" s="70">
        <f>SUM(C807:C812)</f>
        <v>1600</v>
      </c>
      <c r="D806" s="70">
        <f>SUM(D807:D812)</f>
        <v>1600</v>
      </c>
      <c r="E806" s="70">
        <f>SUM(E807:E812)</f>
        <v>1600</v>
      </c>
      <c r="F806" s="215"/>
      <c r="G806" s="215"/>
      <c r="H806" s="215"/>
      <c r="I806" s="215"/>
    </row>
    <row r="807" spans="1:9" x14ac:dyDescent="0.2">
      <c r="A807" s="215"/>
      <c r="B807" s="65" t="s">
        <v>7</v>
      </c>
      <c r="C807" s="50">
        <v>0</v>
      </c>
      <c r="D807" s="50">
        <v>0</v>
      </c>
      <c r="E807" s="50">
        <v>0</v>
      </c>
      <c r="F807" s="215"/>
      <c r="G807" s="215"/>
      <c r="H807" s="215"/>
      <c r="I807" s="215"/>
    </row>
    <row r="808" spans="1:9" x14ac:dyDescent="0.2">
      <c r="A808" s="215"/>
      <c r="B808" s="65" t="s">
        <v>8</v>
      </c>
      <c r="C808" s="50">
        <v>1600</v>
      </c>
      <c r="D808" s="50">
        <v>1600</v>
      </c>
      <c r="E808" s="50">
        <v>1600</v>
      </c>
      <c r="F808" s="215"/>
      <c r="G808" s="215"/>
      <c r="H808" s="215"/>
      <c r="I808" s="215"/>
    </row>
    <row r="809" spans="1:9" x14ac:dyDescent="0.2">
      <c r="A809" s="215"/>
      <c r="B809" s="65" t="s">
        <v>9</v>
      </c>
      <c r="C809" s="50">
        <v>0</v>
      </c>
      <c r="D809" s="50">
        <v>0</v>
      </c>
      <c r="E809" s="50">
        <v>0</v>
      </c>
      <c r="F809" s="215"/>
      <c r="G809" s="215"/>
      <c r="H809" s="215"/>
      <c r="I809" s="215"/>
    </row>
    <row r="810" spans="1:9" x14ac:dyDescent="0.2">
      <c r="A810" s="215"/>
      <c r="B810" s="65" t="s">
        <v>10</v>
      </c>
      <c r="C810" s="50">
        <v>0</v>
      </c>
      <c r="D810" s="50">
        <v>0</v>
      </c>
      <c r="E810" s="50">
        <v>0</v>
      </c>
      <c r="F810" s="215"/>
      <c r="G810" s="215"/>
      <c r="H810" s="215"/>
      <c r="I810" s="215"/>
    </row>
    <row r="811" spans="1:9" x14ac:dyDescent="0.2">
      <c r="A811" s="215"/>
      <c r="B811" s="65" t="s">
        <v>243</v>
      </c>
      <c r="C811" s="50">
        <v>0</v>
      </c>
      <c r="D811" s="50">
        <v>0</v>
      </c>
      <c r="E811" s="50">
        <v>0</v>
      </c>
      <c r="F811" s="215"/>
      <c r="G811" s="215"/>
      <c r="H811" s="215"/>
      <c r="I811" s="215"/>
    </row>
    <row r="812" spans="1:9" x14ac:dyDescent="0.2">
      <c r="A812" s="215"/>
      <c r="B812" s="65" t="s">
        <v>237</v>
      </c>
      <c r="C812" s="50">
        <v>0</v>
      </c>
      <c r="D812" s="50">
        <v>0</v>
      </c>
      <c r="E812" s="50">
        <v>0</v>
      </c>
      <c r="F812" s="215"/>
      <c r="G812" s="215"/>
      <c r="H812" s="215"/>
      <c r="I812" s="215"/>
    </row>
    <row r="813" spans="1:9" ht="55.5" customHeight="1" x14ac:dyDescent="0.2">
      <c r="A813" s="160"/>
      <c r="B813" s="182" t="s">
        <v>728</v>
      </c>
      <c r="C813" s="183"/>
      <c r="D813" s="183"/>
      <c r="E813" s="183"/>
      <c r="F813" s="176" t="s">
        <v>12</v>
      </c>
      <c r="G813" s="177" t="s">
        <v>645</v>
      </c>
      <c r="H813" s="162" t="s">
        <v>12</v>
      </c>
      <c r="I813" s="160"/>
    </row>
    <row r="814" spans="1:9" ht="39.75" customHeight="1" x14ac:dyDescent="0.2">
      <c r="A814" s="215" t="s">
        <v>636</v>
      </c>
      <c r="B814" s="184" t="s">
        <v>637</v>
      </c>
      <c r="C814" s="185"/>
      <c r="D814" s="185"/>
      <c r="E814" s="185"/>
      <c r="F814" s="257" t="s">
        <v>645</v>
      </c>
      <c r="G814" s="257" t="s">
        <v>644</v>
      </c>
      <c r="H814" s="215"/>
      <c r="I814" s="215" t="s">
        <v>653</v>
      </c>
    </row>
    <row r="815" spans="1:9" x14ac:dyDescent="0.2">
      <c r="A815" s="215"/>
      <c r="B815" s="182" t="s">
        <v>6</v>
      </c>
      <c r="C815" s="185">
        <f>SUM(C816:C821)</f>
        <v>2000</v>
      </c>
      <c r="D815" s="185">
        <f>SUM(D816:D821)</f>
        <v>2000</v>
      </c>
      <c r="E815" s="185">
        <f>SUM(E816:E821)</f>
        <v>2000</v>
      </c>
      <c r="F815" s="257"/>
      <c r="G815" s="257"/>
      <c r="H815" s="215"/>
      <c r="I815" s="215"/>
    </row>
    <row r="816" spans="1:9" x14ac:dyDescent="0.2">
      <c r="A816" s="215"/>
      <c r="B816" s="182" t="s">
        <v>7</v>
      </c>
      <c r="C816" s="183">
        <v>0</v>
      </c>
      <c r="D816" s="183">
        <v>0</v>
      </c>
      <c r="E816" s="183">
        <v>0</v>
      </c>
      <c r="F816" s="257"/>
      <c r="G816" s="257"/>
      <c r="H816" s="215"/>
      <c r="I816" s="215"/>
    </row>
    <row r="817" spans="1:9" x14ac:dyDescent="0.2">
      <c r="A817" s="215"/>
      <c r="B817" s="182" t="s">
        <v>8</v>
      </c>
      <c r="C817" s="183">
        <v>2000</v>
      </c>
      <c r="D817" s="183">
        <v>2000</v>
      </c>
      <c r="E817" s="183">
        <v>2000</v>
      </c>
      <c r="F817" s="257"/>
      <c r="G817" s="257"/>
      <c r="H817" s="215"/>
      <c r="I817" s="215"/>
    </row>
    <row r="818" spans="1:9" x14ac:dyDescent="0.2">
      <c r="A818" s="215"/>
      <c r="B818" s="182" t="s">
        <v>9</v>
      </c>
      <c r="C818" s="183">
        <v>0</v>
      </c>
      <c r="D818" s="183">
        <v>0</v>
      </c>
      <c r="E818" s="183">
        <v>0</v>
      </c>
      <c r="F818" s="257"/>
      <c r="G818" s="257"/>
      <c r="H818" s="215"/>
      <c r="I818" s="215"/>
    </row>
    <row r="819" spans="1:9" x14ac:dyDescent="0.2">
      <c r="A819" s="215"/>
      <c r="B819" s="182" t="s">
        <v>10</v>
      </c>
      <c r="C819" s="183">
        <v>0</v>
      </c>
      <c r="D819" s="183">
        <v>0</v>
      </c>
      <c r="E819" s="183">
        <v>0</v>
      </c>
      <c r="F819" s="257"/>
      <c r="G819" s="257"/>
      <c r="H819" s="215"/>
      <c r="I819" s="215"/>
    </row>
    <row r="820" spans="1:9" x14ac:dyDescent="0.2">
      <c r="A820" s="215"/>
      <c r="B820" s="182" t="s">
        <v>243</v>
      </c>
      <c r="C820" s="183">
        <v>0</v>
      </c>
      <c r="D820" s="183">
        <v>0</v>
      </c>
      <c r="E820" s="183">
        <v>0</v>
      </c>
      <c r="F820" s="257"/>
      <c r="G820" s="257"/>
      <c r="H820" s="215"/>
      <c r="I820" s="215"/>
    </row>
    <row r="821" spans="1:9" x14ac:dyDescent="0.2">
      <c r="A821" s="215"/>
      <c r="B821" s="182" t="s">
        <v>237</v>
      </c>
      <c r="C821" s="183">
        <v>0</v>
      </c>
      <c r="D821" s="183">
        <v>0</v>
      </c>
      <c r="E821" s="183">
        <v>0</v>
      </c>
      <c r="F821" s="257"/>
      <c r="G821" s="257"/>
      <c r="H821" s="215"/>
      <c r="I821" s="215"/>
    </row>
    <row r="822" spans="1:9" ht="57" customHeight="1" x14ac:dyDescent="0.2">
      <c r="A822" s="161"/>
      <c r="B822" s="182" t="s">
        <v>729</v>
      </c>
      <c r="C822" s="183"/>
      <c r="D822" s="183"/>
      <c r="E822" s="183"/>
      <c r="F822" s="176" t="s">
        <v>12</v>
      </c>
      <c r="G822" s="177" t="s">
        <v>645</v>
      </c>
      <c r="H822" s="162" t="s">
        <v>12</v>
      </c>
      <c r="I822" s="161"/>
    </row>
    <row r="823" spans="1:9" x14ac:dyDescent="0.2">
      <c r="A823" s="258" t="s">
        <v>74</v>
      </c>
      <c r="B823" s="258"/>
      <c r="C823" s="258"/>
      <c r="D823" s="258"/>
      <c r="E823" s="258"/>
      <c r="F823" s="258"/>
      <c r="G823" s="258"/>
      <c r="H823" s="258"/>
      <c r="I823" s="258"/>
    </row>
    <row r="824" spans="1:9" x14ac:dyDescent="0.2">
      <c r="A824" s="220"/>
      <c r="B824" s="65" t="s">
        <v>244</v>
      </c>
      <c r="C824" s="67">
        <f>SUM(C825:C830)</f>
        <v>53436.695419999996</v>
      </c>
      <c r="D824" s="67">
        <f>SUM(D825:D830)</f>
        <v>52634.696269999993</v>
      </c>
      <c r="E824" s="67">
        <f>SUM(E825:E830)</f>
        <v>52634.696269999993</v>
      </c>
      <c r="F824" s="260"/>
      <c r="G824" s="220"/>
      <c r="H824" s="220"/>
      <c r="I824" s="220"/>
    </row>
    <row r="825" spans="1:9" x14ac:dyDescent="0.2">
      <c r="A825" s="220"/>
      <c r="B825" s="65" t="s">
        <v>7</v>
      </c>
      <c r="C825" s="73">
        <f>C833+C859</f>
        <v>692</v>
      </c>
      <c r="D825" s="73">
        <f>D833+D859</f>
        <v>692</v>
      </c>
      <c r="E825" s="73">
        <f>E833+E859</f>
        <v>692</v>
      </c>
      <c r="F825" s="220"/>
      <c r="G825" s="220"/>
      <c r="H825" s="220"/>
      <c r="I825" s="220"/>
    </row>
    <row r="826" spans="1:9" x14ac:dyDescent="0.2">
      <c r="A826" s="220"/>
      <c r="B826" s="65" t="s">
        <v>8</v>
      </c>
      <c r="C826" s="73">
        <f t="shared" ref="C826:E830" si="51">C834+C860</f>
        <v>52744.695419999996</v>
      </c>
      <c r="D826" s="73">
        <f>D834+D860</f>
        <v>51942.696269999993</v>
      </c>
      <c r="E826" s="73">
        <f t="shared" si="51"/>
        <v>51942.696269999993</v>
      </c>
      <c r="F826" s="220"/>
      <c r="G826" s="220"/>
      <c r="H826" s="220"/>
      <c r="I826" s="220"/>
    </row>
    <row r="827" spans="1:9" x14ac:dyDescent="0.2">
      <c r="A827" s="220"/>
      <c r="B827" s="65" t="s">
        <v>9</v>
      </c>
      <c r="C827" s="73">
        <f t="shared" si="51"/>
        <v>0</v>
      </c>
      <c r="D827" s="73">
        <f t="shared" si="51"/>
        <v>0</v>
      </c>
      <c r="E827" s="73">
        <f t="shared" si="51"/>
        <v>0</v>
      </c>
      <c r="F827" s="220"/>
      <c r="G827" s="220"/>
      <c r="H827" s="220"/>
      <c r="I827" s="220"/>
    </row>
    <row r="828" spans="1:9" x14ac:dyDescent="0.2">
      <c r="A828" s="220"/>
      <c r="B828" s="65" t="s">
        <v>10</v>
      </c>
      <c r="C828" s="73">
        <f t="shared" si="51"/>
        <v>0</v>
      </c>
      <c r="D828" s="73">
        <f t="shared" si="51"/>
        <v>0</v>
      </c>
      <c r="E828" s="73">
        <f t="shared" si="51"/>
        <v>0</v>
      </c>
      <c r="F828" s="220"/>
      <c r="G828" s="220"/>
      <c r="H828" s="220"/>
      <c r="I828" s="220"/>
    </row>
    <row r="829" spans="1:9" x14ac:dyDescent="0.2">
      <c r="A829" s="220"/>
      <c r="B829" s="65" t="s">
        <v>243</v>
      </c>
      <c r="C829" s="73">
        <f t="shared" si="51"/>
        <v>0</v>
      </c>
      <c r="D829" s="73">
        <f t="shared" si="51"/>
        <v>0</v>
      </c>
      <c r="E829" s="73">
        <f t="shared" si="51"/>
        <v>0</v>
      </c>
      <c r="F829" s="220"/>
      <c r="G829" s="220"/>
      <c r="H829" s="220"/>
      <c r="I829" s="220"/>
    </row>
    <row r="830" spans="1:9" x14ac:dyDescent="0.2">
      <c r="A830" s="220"/>
      <c r="B830" s="65" t="s">
        <v>237</v>
      </c>
      <c r="C830" s="73">
        <f t="shared" si="51"/>
        <v>0</v>
      </c>
      <c r="D830" s="73">
        <f t="shared" si="51"/>
        <v>0</v>
      </c>
      <c r="E830" s="73">
        <f t="shared" si="51"/>
        <v>0</v>
      </c>
      <c r="F830" s="220"/>
      <c r="G830" s="220"/>
      <c r="H830" s="220"/>
      <c r="I830" s="220"/>
    </row>
    <row r="831" spans="1:9" ht="26.25" customHeight="1" x14ac:dyDescent="0.2">
      <c r="A831" s="215" t="s">
        <v>76</v>
      </c>
      <c r="B831" s="68" t="s">
        <v>324</v>
      </c>
      <c r="C831" s="70"/>
      <c r="D831" s="70"/>
      <c r="E831" s="70"/>
      <c r="F831" s="215" t="s">
        <v>817</v>
      </c>
      <c r="G831" s="215"/>
      <c r="H831" s="215"/>
      <c r="I831" s="215" t="s">
        <v>453</v>
      </c>
    </row>
    <row r="832" spans="1:9" x14ac:dyDescent="0.2">
      <c r="A832" s="215"/>
      <c r="B832" s="65" t="s">
        <v>6</v>
      </c>
      <c r="C832" s="70">
        <f>SUM(C833:C838)</f>
        <v>47436.695419999996</v>
      </c>
      <c r="D832" s="70">
        <f>SUM(D833:D838)</f>
        <v>46634.696269999993</v>
      </c>
      <c r="E832" s="70">
        <f>SUM(E833:E838)</f>
        <v>46634.696269999993</v>
      </c>
      <c r="F832" s="221"/>
      <c r="G832" s="221"/>
      <c r="H832" s="221"/>
      <c r="I832" s="215"/>
    </row>
    <row r="833" spans="1:9" x14ac:dyDescent="0.2">
      <c r="A833" s="215"/>
      <c r="B833" s="65" t="s">
        <v>7</v>
      </c>
      <c r="C833" s="50">
        <f t="shared" ref="C833:E838" si="52">C841+C851</f>
        <v>692</v>
      </c>
      <c r="D833" s="50">
        <f t="shared" si="52"/>
        <v>692</v>
      </c>
      <c r="E833" s="50">
        <f t="shared" si="52"/>
        <v>692</v>
      </c>
      <c r="F833" s="221"/>
      <c r="G833" s="221"/>
      <c r="H833" s="221"/>
      <c r="I833" s="215"/>
    </row>
    <row r="834" spans="1:9" x14ac:dyDescent="0.2">
      <c r="A834" s="215"/>
      <c r="B834" s="65" t="s">
        <v>8</v>
      </c>
      <c r="C834" s="50">
        <f t="shared" si="52"/>
        <v>46744.695419999996</v>
      </c>
      <c r="D834" s="50">
        <f t="shared" si="52"/>
        <v>45942.696269999993</v>
      </c>
      <c r="E834" s="50">
        <f t="shared" si="52"/>
        <v>45942.696269999993</v>
      </c>
      <c r="F834" s="221"/>
      <c r="G834" s="221"/>
      <c r="H834" s="221"/>
      <c r="I834" s="215"/>
    </row>
    <row r="835" spans="1:9" x14ac:dyDescent="0.2">
      <c r="A835" s="215"/>
      <c r="B835" s="65" t="s">
        <v>9</v>
      </c>
      <c r="C835" s="50">
        <f t="shared" si="52"/>
        <v>0</v>
      </c>
      <c r="D835" s="50">
        <f t="shared" si="52"/>
        <v>0</v>
      </c>
      <c r="E835" s="50">
        <f t="shared" si="52"/>
        <v>0</v>
      </c>
      <c r="F835" s="221"/>
      <c r="G835" s="221"/>
      <c r="H835" s="221"/>
      <c r="I835" s="215"/>
    </row>
    <row r="836" spans="1:9" x14ac:dyDescent="0.2">
      <c r="A836" s="215"/>
      <c r="B836" s="65" t="s">
        <v>10</v>
      </c>
      <c r="C836" s="50">
        <f t="shared" si="52"/>
        <v>0</v>
      </c>
      <c r="D836" s="50">
        <f t="shared" si="52"/>
        <v>0</v>
      </c>
      <c r="E836" s="50">
        <f t="shared" si="52"/>
        <v>0</v>
      </c>
      <c r="F836" s="221"/>
      <c r="G836" s="221"/>
      <c r="H836" s="221"/>
      <c r="I836" s="215"/>
    </row>
    <row r="837" spans="1:9" x14ac:dyDescent="0.2">
      <c r="A837" s="215"/>
      <c r="B837" s="65" t="s">
        <v>243</v>
      </c>
      <c r="C837" s="50">
        <f t="shared" si="52"/>
        <v>0</v>
      </c>
      <c r="D837" s="50">
        <f t="shared" si="52"/>
        <v>0</v>
      </c>
      <c r="E837" s="50">
        <f t="shared" si="52"/>
        <v>0</v>
      </c>
      <c r="F837" s="221"/>
      <c r="G837" s="221"/>
      <c r="H837" s="221"/>
      <c r="I837" s="215"/>
    </row>
    <row r="838" spans="1:9" x14ac:dyDescent="0.2">
      <c r="A838" s="215"/>
      <c r="B838" s="65" t="s">
        <v>237</v>
      </c>
      <c r="C838" s="50">
        <f t="shared" si="52"/>
        <v>0</v>
      </c>
      <c r="D838" s="50">
        <f t="shared" si="52"/>
        <v>0</v>
      </c>
      <c r="E838" s="50">
        <f t="shared" si="52"/>
        <v>0</v>
      </c>
      <c r="F838" s="221"/>
      <c r="G838" s="221"/>
      <c r="H838" s="221"/>
      <c r="I838" s="215"/>
    </row>
    <row r="839" spans="1:9" ht="39" customHeight="1" x14ac:dyDescent="0.2">
      <c r="A839" s="216" t="s">
        <v>77</v>
      </c>
      <c r="B839" s="71" t="s">
        <v>325</v>
      </c>
      <c r="C839" s="70"/>
      <c r="D839" s="70"/>
      <c r="E839" s="70"/>
      <c r="F839" s="215" t="s">
        <v>569</v>
      </c>
      <c r="G839" s="215" t="s">
        <v>491</v>
      </c>
      <c r="H839" s="215"/>
      <c r="I839" s="216"/>
    </row>
    <row r="840" spans="1:9" x14ac:dyDescent="0.2">
      <c r="A840" s="217"/>
      <c r="B840" s="65" t="s">
        <v>6</v>
      </c>
      <c r="C840" s="70">
        <f>SUM(C841:C846)</f>
        <v>45802.06467</v>
      </c>
      <c r="D840" s="70">
        <f>SUM(D841:D846)</f>
        <v>45270.065519999996</v>
      </c>
      <c r="E840" s="70">
        <f>SUM(E841:E846)</f>
        <v>45270.065519999996</v>
      </c>
      <c r="F840" s="221"/>
      <c r="G840" s="221"/>
      <c r="H840" s="221"/>
      <c r="I840" s="217"/>
    </row>
    <row r="841" spans="1:9" x14ac:dyDescent="0.2">
      <c r="A841" s="217"/>
      <c r="B841" s="65" t="s">
        <v>7</v>
      </c>
      <c r="C841" s="50">
        <v>692</v>
      </c>
      <c r="D841" s="50">
        <v>692</v>
      </c>
      <c r="E841" s="50">
        <v>692</v>
      </c>
      <c r="F841" s="221"/>
      <c r="G841" s="221"/>
      <c r="H841" s="221"/>
      <c r="I841" s="217"/>
    </row>
    <row r="842" spans="1:9" x14ac:dyDescent="0.2">
      <c r="A842" s="217"/>
      <c r="B842" s="65" t="s">
        <v>8</v>
      </c>
      <c r="C842" s="50">
        <v>45110.06467</v>
      </c>
      <c r="D842" s="50">
        <v>44578.065519999996</v>
      </c>
      <c r="E842" s="50">
        <v>44578.065519999996</v>
      </c>
      <c r="F842" s="221"/>
      <c r="G842" s="221"/>
      <c r="H842" s="221"/>
      <c r="I842" s="217"/>
    </row>
    <row r="843" spans="1:9" x14ac:dyDescent="0.2">
      <c r="A843" s="217"/>
      <c r="B843" s="65" t="s">
        <v>9</v>
      </c>
      <c r="C843" s="50">
        <v>0</v>
      </c>
      <c r="D843" s="50">
        <v>0</v>
      </c>
      <c r="E843" s="50">
        <v>0</v>
      </c>
      <c r="F843" s="221"/>
      <c r="G843" s="221"/>
      <c r="H843" s="221"/>
      <c r="I843" s="217"/>
    </row>
    <row r="844" spans="1:9" x14ac:dyDescent="0.2">
      <c r="A844" s="217"/>
      <c r="B844" s="65" t="s">
        <v>10</v>
      </c>
      <c r="C844" s="50">
        <v>0</v>
      </c>
      <c r="D844" s="50">
        <v>0</v>
      </c>
      <c r="E844" s="50">
        <v>0</v>
      </c>
      <c r="F844" s="221"/>
      <c r="G844" s="221"/>
      <c r="H844" s="221"/>
      <c r="I844" s="217"/>
    </row>
    <row r="845" spans="1:9" x14ac:dyDescent="0.2">
      <c r="A845" s="217"/>
      <c r="B845" s="65" t="s">
        <v>243</v>
      </c>
      <c r="C845" s="50">
        <v>0</v>
      </c>
      <c r="D845" s="50">
        <v>0</v>
      </c>
      <c r="E845" s="50">
        <v>0</v>
      </c>
      <c r="F845" s="221"/>
      <c r="G845" s="221"/>
      <c r="H845" s="221"/>
      <c r="I845" s="217"/>
    </row>
    <row r="846" spans="1:9" x14ac:dyDescent="0.2">
      <c r="A846" s="217"/>
      <c r="B846" s="65" t="s">
        <v>237</v>
      </c>
      <c r="C846" s="50">
        <v>0</v>
      </c>
      <c r="D846" s="50">
        <v>0</v>
      </c>
      <c r="E846" s="50">
        <v>0</v>
      </c>
      <c r="F846" s="221"/>
      <c r="G846" s="221"/>
      <c r="H846" s="221"/>
      <c r="I846" s="218"/>
    </row>
    <row r="847" spans="1:9" ht="48.75" x14ac:dyDescent="0.2">
      <c r="A847" s="217"/>
      <c r="B847" s="181" t="s">
        <v>535</v>
      </c>
      <c r="C847" s="50"/>
      <c r="D847" s="50"/>
      <c r="E847" s="50"/>
      <c r="F847" s="140" t="s">
        <v>12</v>
      </c>
      <c r="G847" s="177" t="s">
        <v>569</v>
      </c>
      <c r="H847" s="140" t="s">
        <v>12</v>
      </c>
      <c r="I847" s="158" t="s">
        <v>640</v>
      </c>
    </row>
    <row r="848" spans="1:9" ht="107.25" x14ac:dyDescent="0.2">
      <c r="A848" s="218"/>
      <c r="B848" s="181" t="s">
        <v>641</v>
      </c>
      <c r="C848" s="50"/>
      <c r="D848" s="50"/>
      <c r="E848" s="50"/>
      <c r="F848" s="140" t="s">
        <v>12</v>
      </c>
      <c r="G848" s="178" t="s">
        <v>566</v>
      </c>
      <c r="H848" s="140" t="s">
        <v>12</v>
      </c>
      <c r="I848" s="158" t="s">
        <v>642</v>
      </c>
    </row>
    <row r="849" spans="1:9" ht="19.5" x14ac:dyDescent="0.2">
      <c r="A849" s="215" t="s">
        <v>78</v>
      </c>
      <c r="B849" s="71" t="s">
        <v>465</v>
      </c>
      <c r="C849" s="70"/>
      <c r="D849" s="70"/>
      <c r="E849" s="70"/>
      <c r="F849" s="215" t="s">
        <v>569</v>
      </c>
      <c r="G849" s="215" t="s">
        <v>491</v>
      </c>
      <c r="H849" s="215"/>
      <c r="I849" s="215"/>
    </row>
    <row r="850" spans="1:9" x14ac:dyDescent="0.2">
      <c r="A850" s="215"/>
      <c r="B850" s="65" t="s">
        <v>6</v>
      </c>
      <c r="C850" s="70">
        <f>SUM(C851:C856)</f>
        <v>1634.63075</v>
      </c>
      <c r="D850" s="70">
        <f>SUM(D851:D856)</f>
        <v>1364.63075</v>
      </c>
      <c r="E850" s="70">
        <f>SUM(E851:E856)</f>
        <v>1364.63075</v>
      </c>
      <c r="F850" s="221"/>
      <c r="G850" s="221"/>
      <c r="H850" s="221"/>
      <c r="I850" s="215"/>
    </row>
    <row r="851" spans="1:9" x14ac:dyDescent="0.2">
      <c r="A851" s="215"/>
      <c r="B851" s="65" t="s">
        <v>7</v>
      </c>
      <c r="C851" s="49">
        <v>0</v>
      </c>
      <c r="D851" s="49">
        <v>0</v>
      </c>
      <c r="E851" s="49">
        <v>0</v>
      </c>
      <c r="F851" s="221"/>
      <c r="G851" s="221"/>
      <c r="H851" s="221"/>
      <c r="I851" s="215"/>
    </row>
    <row r="852" spans="1:9" x14ac:dyDescent="0.2">
      <c r="A852" s="215"/>
      <c r="B852" s="65" t="s">
        <v>8</v>
      </c>
      <c r="C852" s="49">
        <v>1634.63075</v>
      </c>
      <c r="D852" s="49">
        <v>1364.63075</v>
      </c>
      <c r="E852" s="49">
        <v>1364.63075</v>
      </c>
      <c r="F852" s="221"/>
      <c r="G852" s="221"/>
      <c r="H852" s="221"/>
      <c r="I852" s="215"/>
    </row>
    <row r="853" spans="1:9" x14ac:dyDescent="0.2">
      <c r="A853" s="215"/>
      <c r="B853" s="65" t="s">
        <v>9</v>
      </c>
      <c r="C853" s="49">
        <v>0</v>
      </c>
      <c r="D853" s="49">
        <v>0</v>
      </c>
      <c r="E853" s="49">
        <v>0</v>
      </c>
      <c r="F853" s="221"/>
      <c r="G853" s="221"/>
      <c r="H853" s="221"/>
      <c r="I853" s="215"/>
    </row>
    <row r="854" spans="1:9" x14ac:dyDescent="0.2">
      <c r="A854" s="215"/>
      <c r="B854" s="65" t="s">
        <v>10</v>
      </c>
      <c r="C854" s="49">
        <v>0</v>
      </c>
      <c r="D854" s="49">
        <v>0</v>
      </c>
      <c r="E854" s="49">
        <v>0</v>
      </c>
      <c r="F854" s="221"/>
      <c r="G854" s="221"/>
      <c r="H854" s="221"/>
      <c r="I854" s="215"/>
    </row>
    <row r="855" spans="1:9" x14ac:dyDescent="0.2">
      <c r="A855" s="215"/>
      <c r="B855" s="65" t="s">
        <v>243</v>
      </c>
      <c r="C855" s="49">
        <v>0</v>
      </c>
      <c r="D855" s="49">
        <v>0</v>
      </c>
      <c r="E855" s="49">
        <v>0</v>
      </c>
      <c r="F855" s="221"/>
      <c r="G855" s="221"/>
      <c r="H855" s="221"/>
      <c r="I855" s="215"/>
    </row>
    <row r="856" spans="1:9" x14ac:dyDescent="0.2">
      <c r="A856" s="215"/>
      <c r="B856" s="65" t="s">
        <v>237</v>
      </c>
      <c r="C856" s="49">
        <v>0</v>
      </c>
      <c r="D856" s="49">
        <v>0</v>
      </c>
      <c r="E856" s="49">
        <v>0</v>
      </c>
      <c r="F856" s="221"/>
      <c r="G856" s="221"/>
      <c r="H856" s="221"/>
      <c r="I856" s="215"/>
    </row>
    <row r="857" spans="1:9" ht="19.5" x14ac:dyDescent="0.2">
      <c r="A857" s="215" t="s">
        <v>326</v>
      </c>
      <c r="B857" s="71" t="s">
        <v>327</v>
      </c>
      <c r="C857" s="70"/>
      <c r="D857" s="70"/>
      <c r="E857" s="70"/>
      <c r="F857" s="215" t="s">
        <v>819</v>
      </c>
      <c r="G857" s="215"/>
      <c r="H857" s="215"/>
      <c r="I857" s="215" t="s">
        <v>643</v>
      </c>
    </row>
    <row r="858" spans="1:9" x14ac:dyDescent="0.2">
      <c r="A858" s="215"/>
      <c r="B858" s="65" t="s">
        <v>6</v>
      </c>
      <c r="C858" s="70">
        <f>SUM(C859:C864)</f>
        <v>6000</v>
      </c>
      <c r="D858" s="70">
        <f>SUM(D859:D864)</f>
        <v>6000</v>
      </c>
      <c r="E858" s="70">
        <f>SUM(E859:E864)</f>
        <v>6000</v>
      </c>
      <c r="F858" s="215"/>
      <c r="G858" s="215"/>
      <c r="H858" s="215"/>
      <c r="I858" s="215"/>
    </row>
    <row r="859" spans="1:9" x14ac:dyDescent="0.2">
      <c r="A859" s="215"/>
      <c r="B859" s="65" t="s">
        <v>7</v>
      </c>
      <c r="C859" s="50">
        <v>0</v>
      </c>
      <c r="D859" s="50">
        <v>0</v>
      </c>
      <c r="E859" s="50">
        <v>0</v>
      </c>
      <c r="F859" s="215"/>
      <c r="G859" s="215"/>
      <c r="H859" s="215"/>
      <c r="I859" s="215"/>
    </row>
    <row r="860" spans="1:9" x14ac:dyDescent="0.2">
      <c r="A860" s="215"/>
      <c r="B860" s="65" t="s">
        <v>8</v>
      </c>
      <c r="C860" s="50">
        <v>6000</v>
      </c>
      <c r="D860" s="50">
        <v>6000</v>
      </c>
      <c r="E860" s="50">
        <v>6000</v>
      </c>
      <c r="F860" s="215"/>
      <c r="G860" s="215"/>
      <c r="H860" s="215"/>
      <c r="I860" s="215"/>
    </row>
    <row r="861" spans="1:9" x14ac:dyDescent="0.2">
      <c r="A861" s="215"/>
      <c r="B861" s="65" t="s">
        <v>9</v>
      </c>
      <c r="C861" s="50">
        <v>0</v>
      </c>
      <c r="D861" s="50">
        <v>0</v>
      </c>
      <c r="E861" s="50">
        <v>0</v>
      </c>
      <c r="F861" s="215"/>
      <c r="G861" s="215"/>
      <c r="H861" s="215"/>
      <c r="I861" s="215"/>
    </row>
    <row r="862" spans="1:9" x14ac:dyDescent="0.2">
      <c r="A862" s="215"/>
      <c r="B862" s="65" t="s">
        <v>10</v>
      </c>
      <c r="C862" s="50">
        <v>0</v>
      </c>
      <c r="D862" s="50">
        <v>0</v>
      </c>
      <c r="E862" s="50">
        <v>0</v>
      </c>
      <c r="F862" s="215"/>
      <c r="G862" s="215"/>
      <c r="H862" s="215"/>
      <c r="I862" s="215"/>
    </row>
    <row r="863" spans="1:9" x14ac:dyDescent="0.2">
      <c r="A863" s="215"/>
      <c r="B863" s="65" t="s">
        <v>243</v>
      </c>
      <c r="C863" s="50">
        <v>0</v>
      </c>
      <c r="D863" s="50">
        <v>0</v>
      </c>
      <c r="E863" s="50">
        <v>0</v>
      </c>
      <c r="F863" s="215"/>
      <c r="G863" s="215"/>
      <c r="H863" s="215"/>
      <c r="I863" s="215"/>
    </row>
    <row r="864" spans="1:9" x14ac:dyDescent="0.2">
      <c r="A864" s="215"/>
      <c r="B864" s="65" t="s">
        <v>237</v>
      </c>
      <c r="C864" s="50">
        <v>0</v>
      </c>
      <c r="D864" s="50">
        <v>0</v>
      </c>
      <c r="E864" s="50">
        <v>0</v>
      </c>
      <c r="F864" s="215"/>
      <c r="G864" s="215"/>
      <c r="H864" s="215"/>
      <c r="I864" s="215"/>
    </row>
  </sheetData>
  <mergeCells count="521">
    <mergeCell ref="A831:A838"/>
    <mergeCell ref="F831:F838"/>
    <mergeCell ref="G831:G838"/>
    <mergeCell ref="H831:H838"/>
    <mergeCell ref="I831:I838"/>
    <mergeCell ref="A857:A864"/>
    <mergeCell ref="F857:F864"/>
    <mergeCell ref="G857:G864"/>
    <mergeCell ref="H857:H864"/>
    <mergeCell ref="I857:I864"/>
    <mergeCell ref="A839:A848"/>
    <mergeCell ref="F839:F846"/>
    <mergeCell ref="G839:G846"/>
    <mergeCell ref="H839:H846"/>
    <mergeCell ref="I839:I846"/>
    <mergeCell ref="A849:A856"/>
    <mergeCell ref="F849:F856"/>
    <mergeCell ref="G849:G856"/>
    <mergeCell ref="H849:H856"/>
    <mergeCell ref="I849:I856"/>
    <mergeCell ref="A814:A821"/>
    <mergeCell ref="F814:F821"/>
    <mergeCell ref="G814:G821"/>
    <mergeCell ref="H814:H821"/>
    <mergeCell ref="I814:I821"/>
    <mergeCell ref="A823:I823"/>
    <mergeCell ref="A824:A830"/>
    <mergeCell ref="F824:F830"/>
    <mergeCell ref="G824:G830"/>
    <mergeCell ref="H824:H830"/>
    <mergeCell ref="I824:I830"/>
    <mergeCell ref="A797:A804"/>
    <mergeCell ref="F797:F804"/>
    <mergeCell ref="G797:G804"/>
    <mergeCell ref="H797:H804"/>
    <mergeCell ref="I797:I804"/>
    <mergeCell ref="A805:A812"/>
    <mergeCell ref="F805:F812"/>
    <mergeCell ref="G805:G812"/>
    <mergeCell ref="H805:H812"/>
    <mergeCell ref="I805:I812"/>
    <mergeCell ref="I773:I780"/>
    <mergeCell ref="A781:A788"/>
    <mergeCell ref="F781:F788"/>
    <mergeCell ref="G781:G788"/>
    <mergeCell ref="H781:H788"/>
    <mergeCell ref="I781:I788"/>
    <mergeCell ref="A789:A796"/>
    <mergeCell ref="F789:F796"/>
    <mergeCell ref="G789:G796"/>
    <mergeCell ref="H789:H796"/>
    <mergeCell ref="I789:I796"/>
    <mergeCell ref="A773:A780"/>
    <mergeCell ref="F773:F780"/>
    <mergeCell ref="G773:G780"/>
    <mergeCell ref="H773:H780"/>
    <mergeCell ref="A647:A654"/>
    <mergeCell ref="F647:F654"/>
    <mergeCell ref="G647:G654"/>
    <mergeCell ref="H647:H654"/>
    <mergeCell ref="I647:I654"/>
    <mergeCell ref="I671:I678"/>
    <mergeCell ref="A679:A687"/>
    <mergeCell ref="F679:F686"/>
    <mergeCell ref="G679:G686"/>
    <mergeCell ref="H679:H686"/>
    <mergeCell ref="I679:I686"/>
    <mergeCell ref="A655:A662"/>
    <mergeCell ref="F655:F662"/>
    <mergeCell ref="G655:G662"/>
    <mergeCell ref="H655:H662"/>
    <mergeCell ref="I655:I662"/>
    <mergeCell ref="A479:A485"/>
    <mergeCell ref="F479:F485"/>
    <mergeCell ref="G479:G485"/>
    <mergeCell ref="H479:H485"/>
    <mergeCell ref="I479:I485"/>
    <mergeCell ref="A469:A477"/>
    <mergeCell ref="I469:I477"/>
    <mergeCell ref="H588:H595"/>
    <mergeCell ref="I588:I595"/>
    <mergeCell ref="A588:A595"/>
    <mergeCell ref="F588:F595"/>
    <mergeCell ref="G588:G595"/>
    <mergeCell ref="A580:I580"/>
    <mergeCell ref="A581:A587"/>
    <mergeCell ref="F581:F587"/>
    <mergeCell ref="G581:G587"/>
    <mergeCell ref="H581:H587"/>
    <mergeCell ref="I581:I587"/>
    <mergeCell ref="F486:F493"/>
    <mergeCell ref="G486:G493"/>
    <mergeCell ref="H486:H493"/>
    <mergeCell ref="A486:A494"/>
    <mergeCell ref="I486:I494"/>
    <mergeCell ref="A495:A502"/>
    <mergeCell ref="A460:A468"/>
    <mergeCell ref="F460:F468"/>
    <mergeCell ref="G460:G468"/>
    <mergeCell ref="H460:H468"/>
    <mergeCell ref="I460:I468"/>
    <mergeCell ref="F469:F477"/>
    <mergeCell ref="G469:G477"/>
    <mergeCell ref="H469:H477"/>
    <mergeCell ref="A478:I478"/>
    <mergeCell ref="A442:A450"/>
    <mergeCell ref="F442:F449"/>
    <mergeCell ref="G442:G449"/>
    <mergeCell ref="H442:H449"/>
    <mergeCell ref="I442:I450"/>
    <mergeCell ref="A451:A459"/>
    <mergeCell ref="F451:F459"/>
    <mergeCell ref="G451:G459"/>
    <mergeCell ref="H451:H459"/>
    <mergeCell ref="I451:I459"/>
    <mergeCell ref="A425:A433"/>
    <mergeCell ref="F425:F433"/>
    <mergeCell ref="G425:G433"/>
    <mergeCell ref="H425:H433"/>
    <mergeCell ref="I425:I433"/>
    <mergeCell ref="A434:I434"/>
    <mergeCell ref="A435:A441"/>
    <mergeCell ref="F435:F441"/>
    <mergeCell ref="G435:G441"/>
    <mergeCell ref="H435:H441"/>
    <mergeCell ref="I435:I441"/>
    <mergeCell ref="H381:H389"/>
    <mergeCell ref="I381:I389"/>
    <mergeCell ref="A390:A398"/>
    <mergeCell ref="F390:F398"/>
    <mergeCell ref="G390:G398"/>
    <mergeCell ref="H390:H398"/>
    <mergeCell ref="I390:I398"/>
    <mergeCell ref="H416:H424"/>
    <mergeCell ref="I416:I424"/>
    <mergeCell ref="A416:A424"/>
    <mergeCell ref="F416:F424"/>
    <mergeCell ref="G416:G424"/>
    <mergeCell ref="A756:A763"/>
    <mergeCell ref="F756:F763"/>
    <mergeCell ref="G756:G763"/>
    <mergeCell ref="H756:H763"/>
    <mergeCell ref="I756:I763"/>
    <mergeCell ref="A764:A771"/>
    <mergeCell ref="F764:F771"/>
    <mergeCell ref="G764:G771"/>
    <mergeCell ref="H764:H771"/>
    <mergeCell ref="I764:I771"/>
    <mergeCell ref="A737:A743"/>
    <mergeCell ref="F737:F743"/>
    <mergeCell ref="G737:G743"/>
    <mergeCell ref="H737:H743"/>
    <mergeCell ref="I737:I743"/>
    <mergeCell ref="A744:A755"/>
    <mergeCell ref="F744:F751"/>
    <mergeCell ref="G744:G751"/>
    <mergeCell ref="H744:H751"/>
    <mergeCell ref="I744:I751"/>
    <mergeCell ref="A736:I736"/>
    <mergeCell ref="A704:A711"/>
    <mergeCell ref="F704:F711"/>
    <mergeCell ref="G704:G711"/>
    <mergeCell ref="H704:H711"/>
    <mergeCell ref="I704:I711"/>
    <mergeCell ref="A712:A719"/>
    <mergeCell ref="F712:F719"/>
    <mergeCell ref="G712:G719"/>
    <mergeCell ref="H712:H719"/>
    <mergeCell ref="I712:I719"/>
    <mergeCell ref="A720:A727"/>
    <mergeCell ref="F720:F727"/>
    <mergeCell ref="G720:G727"/>
    <mergeCell ref="H720:H727"/>
    <mergeCell ref="I720:I727"/>
    <mergeCell ref="A728:A735"/>
    <mergeCell ref="F728:F735"/>
    <mergeCell ref="G728:G735"/>
    <mergeCell ref="H728:H735"/>
    <mergeCell ref="I728:I735"/>
    <mergeCell ref="A696:A703"/>
    <mergeCell ref="F696:F703"/>
    <mergeCell ref="G696:G703"/>
    <mergeCell ref="H696:H703"/>
    <mergeCell ref="I696:I703"/>
    <mergeCell ref="A663:A670"/>
    <mergeCell ref="F663:F670"/>
    <mergeCell ref="G663:G670"/>
    <mergeCell ref="H663:H670"/>
    <mergeCell ref="I663:I670"/>
    <mergeCell ref="A671:A678"/>
    <mergeCell ref="F671:F678"/>
    <mergeCell ref="G671:G678"/>
    <mergeCell ref="H671:H678"/>
    <mergeCell ref="A688:A695"/>
    <mergeCell ref="F688:F695"/>
    <mergeCell ref="G688:G695"/>
    <mergeCell ref="H688:H695"/>
    <mergeCell ref="I688:I695"/>
    <mergeCell ref="A639:A646"/>
    <mergeCell ref="F639:F646"/>
    <mergeCell ref="G639:G646"/>
    <mergeCell ref="H639:H646"/>
    <mergeCell ref="I639:I646"/>
    <mergeCell ref="A614:A622"/>
    <mergeCell ref="F614:F622"/>
    <mergeCell ref="G614:G622"/>
    <mergeCell ref="H614:H622"/>
    <mergeCell ref="I614:I622"/>
    <mergeCell ref="A623:A630"/>
    <mergeCell ref="F623:F630"/>
    <mergeCell ref="G623:G630"/>
    <mergeCell ref="H623:H630"/>
    <mergeCell ref="I623:I630"/>
    <mergeCell ref="A631:A638"/>
    <mergeCell ref="F631:F638"/>
    <mergeCell ref="G631:G638"/>
    <mergeCell ref="H631:H638"/>
    <mergeCell ref="I631:I638"/>
    <mergeCell ref="A596:A604"/>
    <mergeCell ref="F596:F604"/>
    <mergeCell ref="G596:G604"/>
    <mergeCell ref="H596:H604"/>
    <mergeCell ref="I596:I604"/>
    <mergeCell ref="A605:A613"/>
    <mergeCell ref="F605:F613"/>
    <mergeCell ref="G605:G613"/>
    <mergeCell ref="H605:H613"/>
    <mergeCell ref="I605:I613"/>
    <mergeCell ref="F495:F502"/>
    <mergeCell ref="G495:G502"/>
    <mergeCell ref="H495:H502"/>
    <mergeCell ref="I495:I518"/>
    <mergeCell ref="A503:A510"/>
    <mergeCell ref="F503:F510"/>
    <mergeCell ref="G169:G177"/>
    <mergeCell ref="H169:H177"/>
    <mergeCell ref="A297:A304"/>
    <mergeCell ref="F297:F304"/>
    <mergeCell ref="G297:G304"/>
    <mergeCell ref="H297:H304"/>
    <mergeCell ref="I297:I304"/>
    <mergeCell ref="A289:A296"/>
    <mergeCell ref="F289:F296"/>
    <mergeCell ref="G289:G296"/>
    <mergeCell ref="H289:H296"/>
    <mergeCell ref="I289:I296"/>
    <mergeCell ref="A214:A221"/>
    <mergeCell ref="F214:F221"/>
    <mergeCell ref="G214:G221"/>
    <mergeCell ref="H214:H221"/>
    <mergeCell ref="I214:I221"/>
    <mergeCell ref="A222:A230"/>
    <mergeCell ref="H1:I1"/>
    <mergeCell ref="A3:I3"/>
    <mergeCell ref="A5:C5"/>
    <mergeCell ref="D5:I5"/>
    <mergeCell ref="A9:A10"/>
    <mergeCell ref="B9:B10"/>
    <mergeCell ref="C9:E9"/>
    <mergeCell ref="F9:F10"/>
    <mergeCell ref="G9:G10"/>
    <mergeCell ref="H9:H10"/>
    <mergeCell ref="I9:I10"/>
    <mergeCell ref="A6:C6"/>
    <mergeCell ref="A7:C7"/>
    <mergeCell ref="G21:G27"/>
    <mergeCell ref="H21:H27"/>
    <mergeCell ref="I21:I27"/>
    <mergeCell ref="A28:A35"/>
    <mergeCell ref="F28:F35"/>
    <mergeCell ref="G28:G35"/>
    <mergeCell ref="H28:H35"/>
    <mergeCell ref="I28:I35"/>
    <mergeCell ref="A280:A288"/>
    <mergeCell ref="F280:F288"/>
    <mergeCell ref="G280:G288"/>
    <mergeCell ref="H280:H288"/>
    <mergeCell ref="I280:I288"/>
    <mergeCell ref="A143:A151"/>
    <mergeCell ref="F143:F151"/>
    <mergeCell ref="G143:G151"/>
    <mergeCell ref="H143:H151"/>
    <mergeCell ref="I143:I151"/>
    <mergeCell ref="A152:A159"/>
    <mergeCell ref="F152:F159"/>
    <mergeCell ref="G152:G159"/>
    <mergeCell ref="H152:H159"/>
    <mergeCell ref="I152:I159"/>
    <mergeCell ref="I169:I177"/>
    <mergeCell ref="A12:I12"/>
    <mergeCell ref="A13:A19"/>
    <mergeCell ref="F13:F19"/>
    <mergeCell ref="G13:G19"/>
    <mergeCell ref="H13:H19"/>
    <mergeCell ref="I13:I19"/>
    <mergeCell ref="A20:I20"/>
    <mergeCell ref="A53:A61"/>
    <mergeCell ref="F53:F61"/>
    <mergeCell ref="G53:G61"/>
    <mergeCell ref="H53:H61"/>
    <mergeCell ref="I53:I61"/>
    <mergeCell ref="A21:A27"/>
    <mergeCell ref="A36:A44"/>
    <mergeCell ref="F36:F44"/>
    <mergeCell ref="G36:G44"/>
    <mergeCell ref="H36:H44"/>
    <mergeCell ref="I36:I44"/>
    <mergeCell ref="A45:A52"/>
    <mergeCell ref="F45:F52"/>
    <mergeCell ref="G45:G52"/>
    <mergeCell ref="H45:H52"/>
    <mergeCell ref="I45:I52"/>
    <mergeCell ref="F21:F27"/>
    <mergeCell ref="A62:A70"/>
    <mergeCell ref="F62:F70"/>
    <mergeCell ref="G62:G70"/>
    <mergeCell ref="H62:H70"/>
    <mergeCell ref="I62:I70"/>
    <mergeCell ref="A71:A79"/>
    <mergeCell ref="F71:F78"/>
    <mergeCell ref="G71:G78"/>
    <mergeCell ref="H71:H78"/>
    <mergeCell ref="I71:I79"/>
    <mergeCell ref="A99:A107"/>
    <mergeCell ref="F99:F107"/>
    <mergeCell ref="G99:G107"/>
    <mergeCell ref="H99:H107"/>
    <mergeCell ref="I99:I107"/>
    <mergeCell ref="A80:A88"/>
    <mergeCell ref="F80:F88"/>
    <mergeCell ref="G80:G88"/>
    <mergeCell ref="H80:H88"/>
    <mergeCell ref="I80:I88"/>
    <mergeCell ref="A89:A98"/>
    <mergeCell ref="F89:F97"/>
    <mergeCell ref="G89:G97"/>
    <mergeCell ref="H89:H97"/>
    <mergeCell ref="I89:I98"/>
    <mergeCell ref="A108:I108"/>
    <mergeCell ref="A109:A115"/>
    <mergeCell ref="F109:F115"/>
    <mergeCell ref="G109:G115"/>
    <mergeCell ref="H109:H115"/>
    <mergeCell ref="I109:I115"/>
    <mergeCell ref="I116:I124"/>
    <mergeCell ref="A160:A168"/>
    <mergeCell ref="F160:F168"/>
    <mergeCell ref="G160:G168"/>
    <mergeCell ref="H160:H168"/>
    <mergeCell ref="I160:I168"/>
    <mergeCell ref="A116:A124"/>
    <mergeCell ref="F116:F124"/>
    <mergeCell ref="G116:G124"/>
    <mergeCell ref="H116:H124"/>
    <mergeCell ref="A125:A133"/>
    <mergeCell ref="F125:F133"/>
    <mergeCell ref="G125:G133"/>
    <mergeCell ref="H125:H133"/>
    <mergeCell ref="I125:I133"/>
    <mergeCell ref="A134:A142"/>
    <mergeCell ref="F134:F142"/>
    <mergeCell ref="G134:G142"/>
    <mergeCell ref="H134:H142"/>
    <mergeCell ref="I134:I142"/>
    <mergeCell ref="A196:A204"/>
    <mergeCell ref="F196:F204"/>
    <mergeCell ref="G196:G204"/>
    <mergeCell ref="H196:H204"/>
    <mergeCell ref="I196:I204"/>
    <mergeCell ref="A205:A213"/>
    <mergeCell ref="F205:F213"/>
    <mergeCell ref="G205:G213"/>
    <mergeCell ref="H205:H213"/>
    <mergeCell ref="I205:I213"/>
    <mergeCell ref="A178:A186"/>
    <mergeCell ref="F178:F186"/>
    <mergeCell ref="G178:G186"/>
    <mergeCell ref="H178:H186"/>
    <mergeCell ref="I178:I186"/>
    <mergeCell ref="A187:A195"/>
    <mergeCell ref="F187:F195"/>
    <mergeCell ref="G187:G195"/>
    <mergeCell ref="H187:H195"/>
    <mergeCell ref="I187:I195"/>
    <mergeCell ref="A169:A177"/>
    <mergeCell ref="F169:F177"/>
    <mergeCell ref="F222:F230"/>
    <mergeCell ref="G222:G230"/>
    <mergeCell ref="H222:H230"/>
    <mergeCell ref="I222:I230"/>
    <mergeCell ref="A231:A239"/>
    <mergeCell ref="F231:F238"/>
    <mergeCell ref="G231:G238"/>
    <mergeCell ref="H231:H238"/>
    <mergeCell ref="I231:I239"/>
    <mergeCell ref="A240:A247"/>
    <mergeCell ref="F240:F247"/>
    <mergeCell ref="G240:G247"/>
    <mergeCell ref="H240:H247"/>
    <mergeCell ref="I240:I247"/>
    <mergeCell ref="A248:A255"/>
    <mergeCell ref="F248:F255"/>
    <mergeCell ref="G248:G255"/>
    <mergeCell ref="H248:H255"/>
    <mergeCell ref="I248:I255"/>
    <mergeCell ref="A264:A271"/>
    <mergeCell ref="F264:F271"/>
    <mergeCell ref="G264:G271"/>
    <mergeCell ref="H264:H271"/>
    <mergeCell ref="I264:I271"/>
    <mergeCell ref="A256:A263"/>
    <mergeCell ref="F256:F263"/>
    <mergeCell ref="G256:G263"/>
    <mergeCell ref="H256:H263"/>
    <mergeCell ref="I256:I263"/>
    <mergeCell ref="A272:A279"/>
    <mergeCell ref="F272:F279"/>
    <mergeCell ref="G272:G279"/>
    <mergeCell ref="H272:H279"/>
    <mergeCell ref="I272:I279"/>
    <mergeCell ref="A313:A320"/>
    <mergeCell ref="F313:F320"/>
    <mergeCell ref="G313:G320"/>
    <mergeCell ref="H313:H320"/>
    <mergeCell ref="I313:I320"/>
    <mergeCell ref="A305:A312"/>
    <mergeCell ref="F305:F312"/>
    <mergeCell ref="G305:G312"/>
    <mergeCell ref="H305:H312"/>
    <mergeCell ref="I305:I312"/>
    <mergeCell ref="A321:A328"/>
    <mergeCell ref="F321:F328"/>
    <mergeCell ref="G321:G328"/>
    <mergeCell ref="H321:H328"/>
    <mergeCell ref="I321:I328"/>
    <mergeCell ref="A329:I329"/>
    <mergeCell ref="A330:A336"/>
    <mergeCell ref="F330:F336"/>
    <mergeCell ref="G330:G336"/>
    <mergeCell ref="H330:H336"/>
    <mergeCell ref="I330:I336"/>
    <mergeCell ref="A337:A344"/>
    <mergeCell ref="F337:F344"/>
    <mergeCell ref="G337:G344"/>
    <mergeCell ref="H337:H344"/>
    <mergeCell ref="I337:I344"/>
    <mergeCell ref="A345:A353"/>
    <mergeCell ref="F345:F353"/>
    <mergeCell ref="G345:G353"/>
    <mergeCell ref="H345:H353"/>
    <mergeCell ref="I345:I353"/>
    <mergeCell ref="A354:A362"/>
    <mergeCell ref="F354:F362"/>
    <mergeCell ref="G354:G362"/>
    <mergeCell ref="H354:H362"/>
    <mergeCell ref="I354:I362"/>
    <mergeCell ref="A363:A371"/>
    <mergeCell ref="F363:F371"/>
    <mergeCell ref="G363:G371"/>
    <mergeCell ref="H363:H371"/>
    <mergeCell ref="I363:I371"/>
    <mergeCell ref="A372:A380"/>
    <mergeCell ref="F372:F380"/>
    <mergeCell ref="G372:G380"/>
    <mergeCell ref="H372:H380"/>
    <mergeCell ref="I372:I380"/>
    <mergeCell ref="G503:G510"/>
    <mergeCell ref="H503:H510"/>
    <mergeCell ref="A511:A518"/>
    <mergeCell ref="F511:F518"/>
    <mergeCell ref="G511:G518"/>
    <mergeCell ref="H511:H518"/>
    <mergeCell ref="A399:A406"/>
    <mergeCell ref="F399:F406"/>
    <mergeCell ref="G399:G406"/>
    <mergeCell ref="H399:H406"/>
    <mergeCell ref="I399:I406"/>
    <mergeCell ref="A407:A415"/>
    <mergeCell ref="F407:F415"/>
    <mergeCell ref="G407:G415"/>
    <mergeCell ref="H407:H415"/>
    <mergeCell ref="I407:I415"/>
    <mergeCell ref="A381:A389"/>
    <mergeCell ref="F381:F389"/>
    <mergeCell ref="G381:G389"/>
    <mergeCell ref="A519:A527"/>
    <mergeCell ref="F519:F526"/>
    <mergeCell ref="G519:G526"/>
    <mergeCell ref="H519:H526"/>
    <mergeCell ref="I519:I527"/>
    <mergeCell ref="A528:A535"/>
    <mergeCell ref="F528:F535"/>
    <mergeCell ref="G528:G535"/>
    <mergeCell ref="H528:H535"/>
    <mergeCell ref="I528:I535"/>
    <mergeCell ref="A544:I544"/>
    <mergeCell ref="A545:A551"/>
    <mergeCell ref="F545:F551"/>
    <mergeCell ref="G545:G551"/>
    <mergeCell ref="H545:H551"/>
    <mergeCell ref="I545:I551"/>
    <mergeCell ref="A536:A543"/>
    <mergeCell ref="F536:F543"/>
    <mergeCell ref="G536:G543"/>
    <mergeCell ref="H536:H543"/>
    <mergeCell ref="I536:I543"/>
    <mergeCell ref="A571:A579"/>
    <mergeCell ref="F571:F579"/>
    <mergeCell ref="G571:G579"/>
    <mergeCell ref="H571:H579"/>
    <mergeCell ref="I571:I579"/>
    <mergeCell ref="A552:A560"/>
    <mergeCell ref="F552:F560"/>
    <mergeCell ref="G552:G560"/>
    <mergeCell ref="H552:H560"/>
    <mergeCell ref="I552:I560"/>
    <mergeCell ref="A561:A569"/>
    <mergeCell ref="F561:F569"/>
    <mergeCell ref="G561:G569"/>
    <mergeCell ref="H561:H569"/>
    <mergeCell ref="I561:I569"/>
  </mergeCells>
  <pageMargins left="0.70866141732283472" right="0" top="0.74803149606299213" bottom="0.35433070866141736" header="0.31496062992125984" footer="0.11811023622047245"/>
  <pageSetup paperSize="9" scale="70" fitToHeight="0" orientation="landscape" r:id="rId1"/>
  <headerFooter alignWithMargins="0"/>
  <rowBreaks count="18" manualBreakCount="18">
    <brk id="52" max="8" man="1"/>
    <brk id="98" max="8" man="1"/>
    <brk id="142" max="8" man="1"/>
    <brk id="195" max="8" man="1"/>
    <brk id="247" max="8" man="1"/>
    <brk id="296" max="8" man="1"/>
    <brk id="336" max="8" man="1"/>
    <brk id="380" max="8" man="1"/>
    <brk id="415" max="8" man="1"/>
    <brk id="450" max="8" man="1"/>
    <brk id="485" max="8" man="1"/>
    <brk id="518" max="8" man="1"/>
    <brk id="551" max="8" man="1"/>
    <brk id="587" max="8" man="1"/>
    <brk id="622" max="8" man="1"/>
    <brk id="743" max="8" man="1"/>
    <brk id="813" max="8" man="1"/>
    <brk id="848"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75"/>
  <sheetViews>
    <sheetView tabSelected="1" view="pageBreakPreview" topLeftCell="A62" zoomScale="90" zoomScaleSheetLayoutView="90" workbookViewId="0">
      <selection activeCell="G77" sqref="G77"/>
    </sheetView>
  </sheetViews>
  <sheetFormatPr defaultColWidth="9.140625" defaultRowHeight="12.75" x14ac:dyDescent="0.2"/>
  <cols>
    <col min="1" max="1" width="5.7109375" style="2" customWidth="1"/>
    <col min="2" max="2" width="40.28515625" style="20" customWidth="1"/>
    <col min="3" max="3" width="13.140625" style="2" customWidth="1"/>
    <col min="4" max="4" width="9.7109375" style="8" customWidth="1"/>
    <col min="5" max="5" width="10.140625" style="142" customWidth="1"/>
    <col min="6" max="6" width="10" style="8" customWidth="1"/>
    <col min="7" max="7" width="62" style="8" customWidth="1"/>
    <col min="8" max="22" width="8.85546875" customWidth="1"/>
    <col min="23" max="16384" width="9.140625" style="2"/>
  </cols>
  <sheetData>
    <row r="1" spans="1:22" s="10" customFormat="1" ht="15" x14ac:dyDescent="0.25">
      <c r="A1" s="8"/>
      <c r="B1" s="8"/>
      <c r="C1" s="8"/>
      <c r="D1" s="8"/>
      <c r="E1" s="8"/>
      <c r="F1" s="8"/>
      <c r="G1" s="79" t="s">
        <v>228</v>
      </c>
      <c r="H1"/>
      <c r="I1"/>
      <c r="J1"/>
      <c r="K1"/>
      <c r="L1"/>
      <c r="M1"/>
      <c r="N1"/>
      <c r="O1"/>
      <c r="P1"/>
      <c r="Q1"/>
      <c r="R1"/>
      <c r="S1"/>
      <c r="T1"/>
      <c r="U1"/>
      <c r="V1"/>
    </row>
    <row r="2" spans="1:22" ht="14.25" customHeight="1" x14ac:dyDescent="0.2">
      <c r="A2" s="8"/>
      <c r="B2" s="8"/>
      <c r="C2" s="8"/>
      <c r="E2" s="8"/>
    </row>
    <row r="3" spans="1:22" x14ac:dyDescent="0.2">
      <c r="A3" s="266" t="s">
        <v>124</v>
      </c>
      <c r="B3" s="266"/>
      <c r="C3" s="266"/>
      <c r="D3" s="266"/>
      <c r="E3" s="266"/>
      <c r="F3" s="266"/>
      <c r="G3" s="266"/>
    </row>
    <row r="4" spans="1:22" x14ac:dyDescent="0.2">
      <c r="A4" s="8"/>
      <c r="B4" s="8"/>
      <c r="C4" s="8"/>
      <c r="E4" s="8"/>
    </row>
    <row r="5" spans="1:22" ht="48" customHeight="1" x14ac:dyDescent="0.2">
      <c r="A5" s="267" t="s">
        <v>163</v>
      </c>
      <c r="B5" s="267" t="s">
        <v>126</v>
      </c>
      <c r="C5" s="267" t="s">
        <v>164</v>
      </c>
      <c r="D5" s="267" t="s">
        <v>127</v>
      </c>
      <c r="E5" s="267"/>
      <c r="F5" s="267"/>
      <c r="G5" s="267" t="s">
        <v>128</v>
      </c>
    </row>
    <row r="6" spans="1:22" s="12" customFormat="1" ht="12.75" customHeight="1" x14ac:dyDescent="0.2">
      <c r="A6" s="267"/>
      <c r="B6" s="267"/>
      <c r="C6" s="267"/>
      <c r="D6" s="267" t="s">
        <v>466</v>
      </c>
      <c r="E6" s="267" t="s">
        <v>537</v>
      </c>
      <c r="F6" s="267"/>
      <c r="G6" s="267"/>
      <c r="H6"/>
      <c r="I6"/>
      <c r="J6"/>
      <c r="K6"/>
      <c r="L6"/>
      <c r="M6"/>
      <c r="N6"/>
      <c r="O6"/>
      <c r="P6"/>
      <c r="Q6"/>
      <c r="R6"/>
      <c r="S6"/>
      <c r="T6"/>
      <c r="U6"/>
      <c r="V6"/>
    </row>
    <row r="7" spans="1:22" s="12" customFormat="1" ht="14.25" customHeight="1" x14ac:dyDescent="0.2">
      <c r="A7" s="267"/>
      <c r="B7" s="267"/>
      <c r="C7" s="267"/>
      <c r="D7" s="267"/>
      <c r="E7" s="163" t="s">
        <v>129</v>
      </c>
      <c r="F7" s="163" t="s">
        <v>130</v>
      </c>
      <c r="G7" s="267"/>
      <c r="H7"/>
      <c r="I7"/>
      <c r="J7"/>
      <c r="K7"/>
      <c r="L7"/>
      <c r="M7"/>
      <c r="N7"/>
      <c r="O7"/>
      <c r="P7"/>
      <c r="Q7"/>
      <c r="R7"/>
      <c r="S7"/>
      <c r="T7"/>
      <c r="U7"/>
      <c r="V7"/>
    </row>
    <row r="8" spans="1:22" s="12" customFormat="1" ht="13.5" customHeight="1" x14ac:dyDescent="0.2">
      <c r="A8" s="80">
        <v>1</v>
      </c>
      <c r="B8" s="80">
        <v>2</v>
      </c>
      <c r="C8" s="80">
        <v>3</v>
      </c>
      <c r="D8" s="80">
        <v>4</v>
      </c>
      <c r="E8" s="80">
        <v>5</v>
      </c>
      <c r="F8" s="80">
        <v>6</v>
      </c>
      <c r="G8" s="80">
        <v>7</v>
      </c>
      <c r="H8"/>
      <c r="I8"/>
      <c r="J8"/>
      <c r="K8"/>
      <c r="L8"/>
      <c r="M8"/>
      <c r="N8"/>
      <c r="O8"/>
      <c r="P8"/>
      <c r="Q8"/>
      <c r="R8"/>
      <c r="S8"/>
      <c r="T8"/>
      <c r="U8"/>
      <c r="V8"/>
    </row>
    <row r="9" spans="1:22" s="12" customFormat="1" ht="10.5" hidden="1" customHeight="1" x14ac:dyDescent="0.2">
      <c r="A9" s="270"/>
      <c r="B9" s="270"/>
      <c r="C9" s="270"/>
      <c r="D9" s="270"/>
      <c r="E9" s="270"/>
      <c r="F9" s="81"/>
      <c r="G9" s="81"/>
      <c r="H9"/>
      <c r="I9"/>
      <c r="J9"/>
      <c r="K9"/>
      <c r="L9"/>
      <c r="M9"/>
      <c r="N9"/>
      <c r="O9"/>
      <c r="P9"/>
      <c r="Q9"/>
      <c r="R9"/>
      <c r="S9"/>
      <c r="T9"/>
      <c r="U9"/>
      <c r="V9"/>
    </row>
    <row r="10" spans="1:22" s="12" customFormat="1" ht="21.75" customHeight="1" x14ac:dyDescent="0.2">
      <c r="A10" s="269" t="s">
        <v>367</v>
      </c>
      <c r="B10" s="269"/>
      <c r="C10" s="269"/>
      <c r="D10" s="269"/>
      <c r="E10" s="269"/>
      <c r="F10" s="269"/>
      <c r="G10" s="269"/>
      <c r="H10"/>
      <c r="I10"/>
      <c r="J10"/>
      <c r="K10"/>
      <c r="L10"/>
      <c r="M10"/>
      <c r="N10"/>
      <c r="O10"/>
      <c r="P10"/>
      <c r="Q10"/>
      <c r="R10"/>
      <c r="S10"/>
      <c r="T10"/>
      <c r="U10"/>
      <c r="V10"/>
    </row>
    <row r="11" spans="1:22" s="12" customFormat="1" ht="51" customHeight="1" x14ac:dyDescent="0.2">
      <c r="A11" s="82" t="s">
        <v>162</v>
      </c>
      <c r="B11" s="83" t="s">
        <v>467</v>
      </c>
      <c r="C11" s="163" t="s">
        <v>165</v>
      </c>
      <c r="D11" s="85">
        <v>100.5</v>
      </c>
      <c r="E11" s="85">
        <v>101.3</v>
      </c>
      <c r="F11" s="85">
        <v>117.7</v>
      </c>
      <c r="G11" s="273" t="s">
        <v>874</v>
      </c>
      <c r="H11">
        <f>F11/E11</f>
        <v>1.1618953603158935</v>
      </c>
      <c r="I11"/>
      <c r="J11">
        <v>1</v>
      </c>
      <c r="K11"/>
      <c r="L11"/>
      <c r="M11"/>
      <c r="N11"/>
      <c r="O11"/>
      <c r="P11"/>
      <c r="Q11"/>
      <c r="R11"/>
      <c r="S11"/>
      <c r="T11"/>
      <c r="U11"/>
      <c r="V11"/>
    </row>
    <row r="12" spans="1:22" s="12" customFormat="1" ht="38.25" x14ac:dyDescent="0.2">
      <c r="A12" s="82" t="s">
        <v>201</v>
      </c>
      <c r="B12" s="83" t="s">
        <v>468</v>
      </c>
      <c r="C12" s="163" t="s">
        <v>165</v>
      </c>
      <c r="D12" s="85">
        <v>88.01</v>
      </c>
      <c r="E12" s="85">
        <v>100.4</v>
      </c>
      <c r="F12" s="85">
        <v>130.6</v>
      </c>
      <c r="G12" s="271"/>
      <c r="H12">
        <f t="shared" ref="H12:H17" si="0">F12/E12</f>
        <v>1.3007968127490039</v>
      </c>
      <c r="I12"/>
      <c r="J12">
        <v>1</v>
      </c>
      <c r="K12"/>
      <c r="L12"/>
      <c r="M12"/>
      <c r="N12"/>
      <c r="O12"/>
      <c r="P12"/>
      <c r="Q12" t="e">
        <f>30+H11+H12+H16+H19+H21+H22+H32+H33+H34+H35+#REF!+#REF!+H62</f>
        <v>#REF!</v>
      </c>
      <c r="R12"/>
      <c r="S12"/>
      <c r="T12"/>
      <c r="U12"/>
      <c r="V12"/>
    </row>
    <row r="13" spans="1:22" s="12" customFormat="1" ht="38.25" x14ac:dyDescent="0.2">
      <c r="A13" s="82" t="s">
        <v>205</v>
      </c>
      <c r="B13" s="83" t="s">
        <v>469</v>
      </c>
      <c r="C13" s="163" t="s">
        <v>165</v>
      </c>
      <c r="D13" s="84">
        <v>112.1</v>
      </c>
      <c r="E13" s="85">
        <v>102.1</v>
      </c>
      <c r="F13" s="85">
        <v>108.1</v>
      </c>
      <c r="G13" s="272"/>
      <c r="H13">
        <f t="shared" si="0"/>
        <v>1.058765915768854</v>
      </c>
      <c r="I13"/>
      <c r="J13">
        <v>1</v>
      </c>
      <c r="K13"/>
      <c r="L13"/>
      <c r="M13"/>
      <c r="N13"/>
      <c r="O13"/>
      <c r="P13"/>
      <c r="Q13"/>
      <c r="R13"/>
      <c r="S13"/>
      <c r="T13"/>
      <c r="U13"/>
      <c r="V13"/>
    </row>
    <row r="14" spans="1:22" s="12" customFormat="1" ht="38.25" x14ac:dyDescent="0.2">
      <c r="A14" s="82" t="s">
        <v>206</v>
      </c>
      <c r="B14" s="83" t="s">
        <v>166</v>
      </c>
      <c r="C14" s="163" t="s">
        <v>165</v>
      </c>
      <c r="D14" s="84">
        <v>148</v>
      </c>
      <c r="E14" s="85">
        <v>105.3</v>
      </c>
      <c r="F14" s="84">
        <v>73.7</v>
      </c>
      <c r="G14" s="194" t="s">
        <v>868</v>
      </c>
      <c r="H14">
        <f>F14/E14</f>
        <v>0.69990503323836661</v>
      </c>
      <c r="I14"/>
      <c r="J14">
        <v>0.69991000000000003</v>
      </c>
      <c r="K14"/>
      <c r="L14"/>
      <c r="M14"/>
      <c r="N14"/>
      <c r="O14"/>
      <c r="P14"/>
      <c r="Q14" s="120" t="e">
        <f>Q12/46</f>
        <v>#REF!</v>
      </c>
      <c r="R14"/>
      <c r="S14"/>
      <c r="T14"/>
      <c r="U14"/>
      <c r="V14"/>
    </row>
    <row r="15" spans="1:22" s="12" customFormat="1" ht="38.25" x14ac:dyDescent="0.2">
      <c r="A15" s="82" t="s">
        <v>207</v>
      </c>
      <c r="B15" s="83" t="s">
        <v>336</v>
      </c>
      <c r="C15" s="163" t="s">
        <v>165</v>
      </c>
      <c r="D15" s="84">
        <v>105.1</v>
      </c>
      <c r="E15" s="85">
        <v>102.3</v>
      </c>
      <c r="F15" s="84">
        <v>102</v>
      </c>
      <c r="G15" s="194" t="s">
        <v>708</v>
      </c>
      <c r="H15">
        <f t="shared" si="0"/>
        <v>0.99706744868035191</v>
      </c>
      <c r="I15"/>
      <c r="J15">
        <v>0.99706700000000004</v>
      </c>
      <c r="K15"/>
      <c r="L15"/>
      <c r="M15"/>
      <c r="N15"/>
      <c r="O15"/>
      <c r="P15"/>
      <c r="Q15"/>
      <c r="R15"/>
      <c r="S15"/>
      <c r="T15"/>
      <c r="U15"/>
      <c r="V15"/>
    </row>
    <row r="16" spans="1:22" s="12" customFormat="1" ht="56.25" customHeight="1" x14ac:dyDescent="0.2">
      <c r="A16" s="82" t="s">
        <v>209</v>
      </c>
      <c r="B16" s="83" t="s">
        <v>470</v>
      </c>
      <c r="C16" s="163" t="s">
        <v>167</v>
      </c>
      <c r="D16" s="84">
        <v>13.2</v>
      </c>
      <c r="E16" s="85">
        <v>14.7</v>
      </c>
      <c r="F16" s="84">
        <v>12.5</v>
      </c>
      <c r="G16" s="194" t="s">
        <v>883</v>
      </c>
      <c r="H16">
        <f t="shared" si="0"/>
        <v>0.85034013605442182</v>
      </c>
      <c r="I16"/>
      <c r="J16">
        <v>0.85033999999999998</v>
      </c>
      <c r="K16"/>
      <c r="L16"/>
      <c r="M16"/>
      <c r="N16"/>
      <c r="O16"/>
      <c r="P16"/>
      <c r="Q16"/>
      <c r="R16"/>
      <c r="S16"/>
      <c r="T16"/>
      <c r="U16"/>
      <c r="V16"/>
    </row>
    <row r="17" spans="1:22" s="12" customFormat="1" ht="39" customHeight="1" x14ac:dyDescent="0.2">
      <c r="A17" s="82" t="s">
        <v>210</v>
      </c>
      <c r="B17" s="83" t="s">
        <v>471</v>
      </c>
      <c r="C17" s="163" t="s">
        <v>168</v>
      </c>
      <c r="D17" s="84">
        <v>115422.1</v>
      </c>
      <c r="E17" s="84">
        <v>42742</v>
      </c>
      <c r="F17" s="84">
        <v>139024.79999999999</v>
      </c>
      <c r="G17" s="194" t="s">
        <v>875</v>
      </c>
      <c r="H17">
        <f t="shared" si="0"/>
        <v>3.25265078845164</v>
      </c>
      <c r="I17"/>
      <c r="J17">
        <v>1</v>
      </c>
      <c r="K17"/>
      <c r="L17"/>
      <c r="M17"/>
      <c r="N17"/>
      <c r="O17"/>
      <c r="P17"/>
      <c r="Q17"/>
      <c r="R17"/>
      <c r="S17"/>
      <c r="T17"/>
      <c r="U17"/>
      <c r="V17"/>
    </row>
    <row r="18" spans="1:22" s="12" customFormat="1" ht="15" x14ac:dyDescent="0.2">
      <c r="A18" s="269" t="s">
        <v>11</v>
      </c>
      <c r="B18" s="269"/>
      <c r="C18" s="269"/>
      <c r="D18" s="269"/>
      <c r="E18" s="269"/>
      <c r="F18" s="269"/>
      <c r="G18" s="269"/>
      <c r="H18"/>
      <c r="I18"/>
      <c r="J18"/>
      <c r="K18"/>
      <c r="L18"/>
      <c r="M18"/>
      <c r="N18"/>
      <c r="O18"/>
      <c r="P18"/>
      <c r="Q18"/>
      <c r="R18"/>
      <c r="S18"/>
      <c r="T18"/>
      <c r="U18"/>
      <c r="V18"/>
    </row>
    <row r="19" spans="1:22" s="12" customFormat="1" ht="54.75" customHeight="1" x14ac:dyDescent="0.2">
      <c r="A19" s="82" t="s">
        <v>13</v>
      </c>
      <c r="B19" s="83" t="s">
        <v>337</v>
      </c>
      <c r="C19" s="163" t="s">
        <v>169</v>
      </c>
      <c r="D19" s="85">
        <v>35.6</v>
      </c>
      <c r="E19" s="85">
        <v>44.2</v>
      </c>
      <c r="F19" s="85">
        <v>40.1</v>
      </c>
      <c r="G19" s="194" t="s">
        <v>654</v>
      </c>
      <c r="H19">
        <f>F19/E19</f>
        <v>0.90723981900452488</v>
      </c>
      <c r="I19"/>
      <c r="J19">
        <v>0.90724000000000005</v>
      </c>
      <c r="K19"/>
      <c r="L19"/>
      <c r="M19"/>
      <c r="N19"/>
      <c r="O19"/>
      <c r="P19"/>
      <c r="Q19"/>
      <c r="R19"/>
      <c r="S19"/>
      <c r="T19"/>
      <c r="U19"/>
      <c r="V19"/>
    </row>
    <row r="20" spans="1:22" s="12" customFormat="1" ht="72.75" customHeight="1" x14ac:dyDescent="0.2">
      <c r="A20" s="82" t="s">
        <v>15</v>
      </c>
      <c r="B20" s="83" t="s">
        <v>401</v>
      </c>
      <c r="C20" s="163" t="s">
        <v>169</v>
      </c>
      <c r="D20" s="85">
        <v>15.249000000000001</v>
      </c>
      <c r="E20" s="85">
        <v>14.73</v>
      </c>
      <c r="F20" s="85">
        <v>17.274999999999999</v>
      </c>
      <c r="G20" s="194" t="s">
        <v>869</v>
      </c>
      <c r="H20">
        <f t="shared" ref="H20:H30" si="1">F20/E20</f>
        <v>1.1727766463000677</v>
      </c>
      <c r="I20"/>
      <c r="J20">
        <v>1</v>
      </c>
      <c r="K20"/>
      <c r="L20"/>
      <c r="M20"/>
      <c r="N20"/>
      <c r="O20"/>
      <c r="P20"/>
      <c r="Q20"/>
      <c r="R20"/>
      <c r="S20"/>
      <c r="T20"/>
      <c r="U20"/>
      <c r="V20"/>
    </row>
    <row r="21" spans="1:22" s="12" customFormat="1" ht="92.25" customHeight="1" x14ac:dyDescent="0.2">
      <c r="A21" s="82" t="s">
        <v>17</v>
      </c>
      <c r="B21" s="83" t="s">
        <v>338</v>
      </c>
      <c r="C21" s="163" t="s">
        <v>169</v>
      </c>
      <c r="D21" s="85">
        <v>11.13</v>
      </c>
      <c r="E21" s="85">
        <v>18.5</v>
      </c>
      <c r="F21" s="85">
        <v>13.6</v>
      </c>
      <c r="G21" s="194" t="s">
        <v>655</v>
      </c>
      <c r="H21">
        <f t="shared" si="1"/>
        <v>0.73513513513513506</v>
      </c>
      <c r="I21"/>
      <c r="J21">
        <v>0.73513499999999998</v>
      </c>
      <c r="K21"/>
      <c r="L21"/>
      <c r="M21"/>
      <c r="N21"/>
      <c r="O21"/>
      <c r="P21"/>
      <c r="Q21"/>
      <c r="R21"/>
      <c r="S21"/>
      <c r="T21"/>
      <c r="U21"/>
      <c r="V21"/>
    </row>
    <row r="22" spans="1:22" s="12" customFormat="1" ht="125.25" customHeight="1" x14ac:dyDescent="0.2">
      <c r="A22" s="82" t="s">
        <v>20</v>
      </c>
      <c r="B22" s="83" t="s">
        <v>402</v>
      </c>
      <c r="C22" s="163" t="s">
        <v>169</v>
      </c>
      <c r="D22" s="85">
        <v>5.508</v>
      </c>
      <c r="E22" s="85">
        <v>7.6</v>
      </c>
      <c r="F22" s="209">
        <v>7.2610000000000001</v>
      </c>
      <c r="G22" s="194" t="s">
        <v>655</v>
      </c>
      <c r="H22">
        <f t="shared" si="1"/>
        <v>0.9553947368421053</v>
      </c>
      <c r="I22"/>
      <c r="J22">
        <v>0.95539499999999999</v>
      </c>
      <c r="K22"/>
      <c r="L22"/>
      <c r="M22"/>
      <c r="N22"/>
      <c r="O22"/>
      <c r="P22"/>
      <c r="Q22"/>
      <c r="R22"/>
      <c r="S22"/>
      <c r="T22"/>
      <c r="U22"/>
      <c r="V22"/>
    </row>
    <row r="23" spans="1:22" s="12" customFormat="1" ht="80.25" customHeight="1" x14ac:dyDescent="0.2">
      <c r="A23" s="82" t="s">
        <v>372</v>
      </c>
      <c r="B23" s="83" t="s">
        <v>403</v>
      </c>
      <c r="C23" s="163" t="s">
        <v>169</v>
      </c>
      <c r="D23" s="85">
        <v>0.121</v>
      </c>
      <c r="E23" s="85">
        <v>0.1</v>
      </c>
      <c r="F23" s="209">
        <v>8.5000000000000006E-2</v>
      </c>
      <c r="G23" s="194" t="s">
        <v>655</v>
      </c>
      <c r="H23" s="120">
        <f t="shared" si="1"/>
        <v>0.85</v>
      </c>
      <c r="I23"/>
      <c r="J23">
        <v>0.85</v>
      </c>
      <c r="K23"/>
      <c r="L23"/>
      <c r="M23"/>
      <c r="N23"/>
      <c r="O23"/>
      <c r="P23"/>
      <c r="Q23"/>
      <c r="R23"/>
      <c r="S23"/>
      <c r="T23"/>
      <c r="U23"/>
      <c r="V23"/>
    </row>
    <row r="24" spans="1:22" s="12" customFormat="1" ht="84.75" customHeight="1" x14ac:dyDescent="0.2">
      <c r="A24" s="82" t="s">
        <v>374</v>
      </c>
      <c r="B24" s="83" t="s">
        <v>404</v>
      </c>
      <c r="C24" s="163" t="s">
        <v>170</v>
      </c>
      <c r="D24" s="85">
        <v>3.2</v>
      </c>
      <c r="E24" s="85">
        <v>3.3</v>
      </c>
      <c r="F24" s="85">
        <v>3.3</v>
      </c>
      <c r="G24" s="194" t="s">
        <v>870</v>
      </c>
      <c r="H24">
        <f t="shared" si="1"/>
        <v>1</v>
      </c>
      <c r="I24"/>
      <c r="J24">
        <v>1</v>
      </c>
      <c r="K24"/>
      <c r="L24"/>
      <c r="M24"/>
      <c r="N24"/>
      <c r="O24"/>
      <c r="P24"/>
      <c r="Q24"/>
      <c r="R24"/>
      <c r="S24"/>
      <c r="T24"/>
      <c r="U24"/>
      <c r="V24"/>
    </row>
    <row r="25" spans="1:22" s="12" customFormat="1" ht="63.75" x14ac:dyDescent="0.2">
      <c r="A25" s="82" t="s">
        <v>405</v>
      </c>
      <c r="B25" s="83" t="s">
        <v>472</v>
      </c>
      <c r="C25" s="163" t="s">
        <v>170</v>
      </c>
      <c r="D25" s="85">
        <v>17.600000000000001</v>
      </c>
      <c r="E25" s="85">
        <v>17.7</v>
      </c>
      <c r="F25" s="209">
        <v>16.997</v>
      </c>
      <c r="G25" s="194" t="s">
        <v>656</v>
      </c>
      <c r="H25">
        <f t="shared" si="1"/>
        <v>0.96028248587570619</v>
      </c>
      <c r="I25"/>
      <c r="J25">
        <v>0.96028199999999997</v>
      </c>
      <c r="K25"/>
      <c r="L25"/>
      <c r="M25"/>
      <c r="N25"/>
      <c r="O25"/>
      <c r="P25"/>
      <c r="Q25"/>
      <c r="R25"/>
      <c r="S25"/>
      <c r="T25"/>
      <c r="U25"/>
      <c r="V25"/>
    </row>
    <row r="26" spans="1:22" s="12" customFormat="1" ht="38.25" x14ac:dyDescent="0.2">
      <c r="A26" s="82" t="s">
        <v>406</v>
      </c>
      <c r="B26" s="83" t="s">
        <v>171</v>
      </c>
      <c r="C26" s="163" t="s">
        <v>341</v>
      </c>
      <c r="D26" s="85">
        <v>1.1399999999999999</v>
      </c>
      <c r="E26" s="85">
        <v>0.96</v>
      </c>
      <c r="F26" s="209">
        <v>1.097</v>
      </c>
      <c r="G26" s="193" t="s">
        <v>855</v>
      </c>
      <c r="H26">
        <f t="shared" si="1"/>
        <v>1.1427083333333334</v>
      </c>
      <c r="I26"/>
      <c r="J26">
        <v>1</v>
      </c>
      <c r="K26"/>
      <c r="L26"/>
      <c r="M26"/>
      <c r="N26"/>
      <c r="O26"/>
      <c r="P26"/>
      <c r="Q26"/>
      <c r="R26"/>
      <c r="S26"/>
      <c r="T26"/>
      <c r="U26"/>
      <c r="V26"/>
    </row>
    <row r="27" spans="1:22" s="12" customFormat="1" ht="51" x14ac:dyDescent="0.2">
      <c r="A27" s="82" t="s">
        <v>407</v>
      </c>
      <c r="B27" s="83" t="s">
        <v>473</v>
      </c>
      <c r="C27" s="163" t="s">
        <v>167</v>
      </c>
      <c r="D27" s="85">
        <v>4.0199999999999996</v>
      </c>
      <c r="E27" s="85">
        <v>1.9</v>
      </c>
      <c r="F27" s="85">
        <v>3.2</v>
      </c>
      <c r="G27" s="194" t="s">
        <v>856</v>
      </c>
      <c r="H27">
        <f t="shared" si="1"/>
        <v>1.6842105263157896</v>
      </c>
      <c r="I27"/>
      <c r="J27">
        <v>1</v>
      </c>
      <c r="K27"/>
      <c r="L27"/>
      <c r="M27"/>
      <c r="N27"/>
      <c r="O27"/>
      <c r="P27"/>
      <c r="Q27"/>
      <c r="R27"/>
      <c r="S27"/>
      <c r="T27"/>
      <c r="U27"/>
      <c r="V27"/>
    </row>
    <row r="28" spans="1:22" s="12" customFormat="1" ht="63.75" x14ac:dyDescent="0.2">
      <c r="A28" s="82" t="s">
        <v>474</v>
      </c>
      <c r="B28" s="83" t="s">
        <v>475</v>
      </c>
      <c r="C28" s="163" t="s">
        <v>184</v>
      </c>
      <c r="D28" s="85">
        <v>141.91999999999999</v>
      </c>
      <c r="E28" s="85">
        <v>100</v>
      </c>
      <c r="F28" s="85">
        <v>108.9</v>
      </c>
      <c r="G28" s="194" t="s">
        <v>857</v>
      </c>
      <c r="H28">
        <f t="shared" si="1"/>
        <v>1.089</v>
      </c>
      <c r="I28"/>
      <c r="J28">
        <v>1</v>
      </c>
      <c r="K28"/>
      <c r="L28"/>
      <c r="M28"/>
      <c r="N28"/>
      <c r="O28"/>
      <c r="P28"/>
      <c r="Q28"/>
      <c r="R28"/>
      <c r="S28"/>
      <c r="T28"/>
      <c r="U28"/>
      <c r="V28"/>
    </row>
    <row r="29" spans="1:22" s="12" customFormat="1" ht="63.75" x14ac:dyDescent="0.2">
      <c r="A29" s="82" t="s">
        <v>476</v>
      </c>
      <c r="B29" s="83" t="s">
        <v>477</v>
      </c>
      <c r="C29" s="163" t="s">
        <v>184</v>
      </c>
      <c r="D29" s="85">
        <v>21.3</v>
      </c>
      <c r="E29" s="85">
        <v>11</v>
      </c>
      <c r="F29" s="85">
        <v>12.6</v>
      </c>
      <c r="G29" s="194" t="s">
        <v>858</v>
      </c>
      <c r="H29">
        <f t="shared" si="1"/>
        <v>1.1454545454545455</v>
      </c>
      <c r="I29"/>
      <c r="J29">
        <v>1</v>
      </c>
      <c r="K29"/>
      <c r="L29"/>
      <c r="M29"/>
      <c r="N29"/>
      <c r="O29"/>
      <c r="P29"/>
      <c r="Q29"/>
      <c r="R29"/>
      <c r="S29"/>
      <c r="T29"/>
      <c r="U29"/>
      <c r="V29"/>
    </row>
    <row r="30" spans="1:22" s="12" customFormat="1" ht="63.75" x14ac:dyDescent="0.2">
      <c r="A30" s="82" t="s">
        <v>478</v>
      </c>
      <c r="B30" s="83" t="s">
        <v>479</v>
      </c>
      <c r="C30" s="163" t="s">
        <v>184</v>
      </c>
      <c r="D30" s="85">
        <v>159.9</v>
      </c>
      <c r="E30" s="85">
        <v>100</v>
      </c>
      <c r="F30" s="85">
        <v>101</v>
      </c>
      <c r="G30" s="194" t="s">
        <v>859</v>
      </c>
      <c r="H30">
        <f t="shared" si="1"/>
        <v>1.01</v>
      </c>
      <c r="I30"/>
      <c r="J30">
        <v>1</v>
      </c>
      <c r="K30"/>
      <c r="L30"/>
      <c r="M30"/>
      <c r="N30"/>
      <c r="O30"/>
      <c r="P30"/>
      <c r="Q30"/>
      <c r="R30"/>
      <c r="S30"/>
      <c r="T30"/>
      <c r="U30"/>
      <c r="V30"/>
    </row>
    <row r="31" spans="1:22" s="12" customFormat="1" ht="12.75" customHeight="1" x14ac:dyDescent="0.2">
      <c r="A31" s="269" t="s">
        <v>21</v>
      </c>
      <c r="B31" s="269"/>
      <c r="C31" s="269"/>
      <c r="D31" s="269"/>
      <c r="E31" s="269"/>
      <c r="F31" s="269"/>
      <c r="G31" s="269"/>
      <c r="H31"/>
      <c r="I31"/>
      <c r="J31"/>
      <c r="K31"/>
      <c r="L31"/>
      <c r="M31"/>
      <c r="N31"/>
      <c r="O31"/>
      <c r="P31"/>
      <c r="Q31"/>
      <c r="R31"/>
      <c r="S31"/>
      <c r="T31"/>
      <c r="U31"/>
      <c r="V31"/>
    </row>
    <row r="32" spans="1:22" s="12" customFormat="1" ht="30.75" customHeight="1" x14ac:dyDescent="0.2">
      <c r="A32" s="163" t="s">
        <v>22</v>
      </c>
      <c r="B32" s="83" t="s">
        <v>172</v>
      </c>
      <c r="C32" s="163" t="s">
        <v>410</v>
      </c>
      <c r="D32" s="85">
        <v>4.1870000000000003</v>
      </c>
      <c r="E32" s="85">
        <v>4.4000000000000004</v>
      </c>
      <c r="F32" s="194">
        <v>4.2869999999999999</v>
      </c>
      <c r="G32" s="194" t="s">
        <v>867</v>
      </c>
      <c r="H32">
        <f>F32/E32</f>
        <v>0.97431818181818175</v>
      </c>
      <c r="I32"/>
      <c r="J32">
        <v>0.97431800000000002</v>
      </c>
      <c r="K32"/>
      <c r="L32"/>
      <c r="M32"/>
      <c r="N32"/>
      <c r="O32"/>
      <c r="P32"/>
      <c r="Q32"/>
      <c r="R32"/>
      <c r="S32"/>
      <c r="T32"/>
      <c r="U32"/>
      <c r="V32"/>
    </row>
    <row r="33" spans="1:22" s="12" customFormat="1" ht="54" customHeight="1" x14ac:dyDescent="0.2">
      <c r="A33" s="163" t="s">
        <v>23</v>
      </c>
      <c r="B33" s="83" t="s">
        <v>173</v>
      </c>
      <c r="C33" s="163" t="s">
        <v>410</v>
      </c>
      <c r="D33" s="85">
        <v>25.004999999999999</v>
      </c>
      <c r="E33" s="85">
        <v>30</v>
      </c>
      <c r="F33" s="194">
        <v>27.119</v>
      </c>
      <c r="G33" s="214" t="s">
        <v>860</v>
      </c>
      <c r="H33">
        <f t="shared" ref="H33:H41" si="2">F33/E33</f>
        <v>0.9039666666666667</v>
      </c>
      <c r="I33"/>
      <c r="J33">
        <v>0.90396699999999996</v>
      </c>
      <c r="K33"/>
      <c r="L33"/>
      <c r="M33"/>
      <c r="N33"/>
      <c r="O33"/>
      <c r="P33"/>
      <c r="Q33"/>
      <c r="R33"/>
      <c r="S33"/>
      <c r="T33"/>
      <c r="U33"/>
      <c r="V33"/>
    </row>
    <row r="34" spans="1:22" s="12" customFormat="1" ht="51" customHeight="1" x14ac:dyDescent="0.2">
      <c r="A34" s="163" t="s">
        <v>30</v>
      </c>
      <c r="B34" s="83" t="s">
        <v>174</v>
      </c>
      <c r="C34" s="163" t="s">
        <v>410</v>
      </c>
      <c r="D34" s="84">
        <v>247.041</v>
      </c>
      <c r="E34" s="169">
        <v>285</v>
      </c>
      <c r="F34" s="84">
        <v>343.5</v>
      </c>
      <c r="G34" s="194" t="s">
        <v>861</v>
      </c>
      <c r="H34">
        <f t="shared" si="2"/>
        <v>1.2052631578947368</v>
      </c>
      <c r="I34"/>
      <c r="J34">
        <v>1</v>
      </c>
      <c r="K34"/>
      <c r="L34"/>
      <c r="M34"/>
      <c r="N34"/>
      <c r="O34"/>
      <c r="P34"/>
      <c r="Q34"/>
      <c r="R34"/>
      <c r="S34"/>
      <c r="T34"/>
      <c r="U34"/>
      <c r="V34"/>
    </row>
    <row r="35" spans="1:22" s="12" customFormat="1" ht="51" x14ac:dyDescent="0.2">
      <c r="A35" s="163" t="s">
        <v>32</v>
      </c>
      <c r="B35" s="83" t="s">
        <v>408</v>
      </c>
      <c r="C35" s="163" t="s">
        <v>410</v>
      </c>
      <c r="D35" s="84">
        <v>41.2</v>
      </c>
      <c r="E35" s="85">
        <v>45</v>
      </c>
      <c r="F35" s="194">
        <v>46</v>
      </c>
      <c r="G35" s="194" t="s">
        <v>657</v>
      </c>
      <c r="H35">
        <f t="shared" si="2"/>
        <v>1.0222222222222221</v>
      </c>
      <c r="I35"/>
      <c r="J35">
        <v>1</v>
      </c>
      <c r="K35"/>
      <c r="L35"/>
      <c r="M35"/>
      <c r="N35"/>
      <c r="O35"/>
      <c r="P35"/>
      <c r="Q35"/>
      <c r="R35"/>
      <c r="S35"/>
      <c r="T35"/>
      <c r="U35"/>
      <c r="V35"/>
    </row>
    <row r="36" spans="1:22" s="12" customFormat="1" ht="46.5" customHeight="1" x14ac:dyDescent="0.2">
      <c r="A36" s="163" t="s">
        <v>175</v>
      </c>
      <c r="B36" s="83" t="s">
        <v>177</v>
      </c>
      <c r="C36" s="163" t="s">
        <v>169</v>
      </c>
      <c r="D36" s="85">
        <v>6.8769999999999998</v>
      </c>
      <c r="E36" s="85">
        <v>6.2</v>
      </c>
      <c r="F36" s="194">
        <v>8.9160000000000004</v>
      </c>
      <c r="G36" s="194" t="s">
        <v>862</v>
      </c>
      <c r="H36">
        <f t="shared" si="2"/>
        <v>1.4380645161290322</v>
      </c>
      <c r="I36"/>
      <c r="J36">
        <v>1</v>
      </c>
      <c r="K36"/>
      <c r="L36"/>
      <c r="M36"/>
      <c r="N36"/>
      <c r="O36"/>
      <c r="P36"/>
      <c r="Q36"/>
      <c r="R36"/>
      <c r="S36"/>
      <c r="T36"/>
      <c r="U36"/>
      <c r="V36"/>
    </row>
    <row r="37" spans="1:22" s="12" customFormat="1" ht="72.75" customHeight="1" x14ac:dyDescent="0.2">
      <c r="A37" s="163" t="s">
        <v>176</v>
      </c>
      <c r="B37" s="83" t="s">
        <v>179</v>
      </c>
      <c r="C37" s="163" t="s">
        <v>180</v>
      </c>
      <c r="D37" s="194">
        <v>54.1</v>
      </c>
      <c r="E37" s="85">
        <v>53.1</v>
      </c>
      <c r="F37" s="194">
        <v>50.7</v>
      </c>
      <c r="G37" s="194" t="str">
        <f>[1]Лист1!$F$15</f>
        <v xml:space="preserve">По итогам 2019 года в сравнении с 2018 годом производство яиц уменьшилось на 6,4 %. Сокращение производства обусловлено снижением объемов производства пищевого яйца на АО "Пионерское" в связи с изменением технологии содержания птицы 
</v>
      </c>
      <c r="H37">
        <f t="shared" si="2"/>
        <v>0.95480225988700573</v>
      </c>
      <c r="I37"/>
      <c r="J37">
        <v>0.95479999999999998</v>
      </c>
      <c r="K37"/>
      <c r="L37"/>
      <c r="M37"/>
      <c r="N37"/>
      <c r="O37"/>
      <c r="P37"/>
      <c r="Q37"/>
      <c r="R37"/>
      <c r="S37"/>
      <c r="T37"/>
      <c r="U37"/>
      <c r="V37"/>
    </row>
    <row r="38" spans="1:22" s="12" customFormat="1" ht="56.25" customHeight="1" x14ac:dyDescent="0.2">
      <c r="A38" s="163" t="s">
        <v>178</v>
      </c>
      <c r="B38" s="83" t="s">
        <v>409</v>
      </c>
      <c r="C38" s="163" t="s">
        <v>169</v>
      </c>
      <c r="D38" s="85">
        <v>14.5</v>
      </c>
      <c r="E38" s="85">
        <v>14.3</v>
      </c>
      <c r="F38" s="85">
        <v>15.667999999999999</v>
      </c>
      <c r="G38" s="194" t="s">
        <v>863</v>
      </c>
      <c r="H38">
        <f t="shared" si="2"/>
        <v>1.0956643356643356</v>
      </c>
      <c r="I38"/>
      <c r="J38">
        <v>1</v>
      </c>
      <c r="K38"/>
      <c r="L38"/>
      <c r="M38"/>
      <c r="N38"/>
      <c r="O38"/>
      <c r="P38"/>
      <c r="Q38"/>
      <c r="R38"/>
      <c r="S38"/>
      <c r="T38"/>
      <c r="U38"/>
      <c r="V38"/>
    </row>
    <row r="39" spans="1:22" s="12" customFormat="1" ht="25.5" x14ac:dyDescent="0.2">
      <c r="A39" s="163" t="s">
        <v>181</v>
      </c>
      <c r="B39" s="83" t="s">
        <v>182</v>
      </c>
      <c r="C39" s="163" t="s">
        <v>183</v>
      </c>
      <c r="D39" s="194">
        <v>4699</v>
      </c>
      <c r="E39" s="194">
        <v>4200</v>
      </c>
      <c r="F39" s="194">
        <v>5007</v>
      </c>
      <c r="G39" s="194" t="s">
        <v>864</v>
      </c>
      <c r="H39">
        <f t="shared" si="2"/>
        <v>1.1921428571428572</v>
      </c>
      <c r="I39"/>
      <c r="J39">
        <v>1</v>
      </c>
      <c r="K39"/>
      <c r="L39"/>
      <c r="M39"/>
      <c r="N39"/>
      <c r="O39"/>
      <c r="P39"/>
      <c r="Q39"/>
      <c r="R39"/>
      <c r="S39"/>
      <c r="T39"/>
      <c r="U39"/>
      <c r="V39"/>
    </row>
    <row r="40" spans="1:22" s="12" customFormat="1" ht="25.5" x14ac:dyDescent="0.2">
      <c r="A40" s="163" t="s">
        <v>480</v>
      </c>
      <c r="B40" s="83" t="s">
        <v>481</v>
      </c>
      <c r="C40" s="163" t="s">
        <v>169</v>
      </c>
      <c r="D40" s="194">
        <v>20.87</v>
      </c>
      <c r="E40" s="85">
        <v>19.100000000000001</v>
      </c>
      <c r="F40" s="209">
        <v>22.092700000000001</v>
      </c>
      <c r="G40" s="194" t="s">
        <v>865</v>
      </c>
      <c r="H40">
        <f t="shared" si="2"/>
        <v>1.1566858638743456</v>
      </c>
      <c r="I40"/>
      <c r="J40">
        <v>1</v>
      </c>
      <c r="K40"/>
      <c r="L40"/>
      <c r="M40"/>
      <c r="N40"/>
      <c r="O40"/>
      <c r="P40"/>
      <c r="Q40"/>
      <c r="R40"/>
      <c r="S40"/>
      <c r="T40"/>
      <c r="U40"/>
      <c r="V40"/>
    </row>
    <row r="41" spans="1:22" s="12" customFormat="1" ht="25.5" x14ac:dyDescent="0.2">
      <c r="A41" s="163" t="s">
        <v>538</v>
      </c>
      <c r="B41" s="83" t="s">
        <v>539</v>
      </c>
      <c r="C41" s="163" t="s">
        <v>540</v>
      </c>
      <c r="D41" s="194" t="s">
        <v>218</v>
      </c>
      <c r="E41" s="85">
        <v>5.9</v>
      </c>
      <c r="F41" s="194">
        <v>6</v>
      </c>
      <c r="G41" s="194" t="s">
        <v>866</v>
      </c>
      <c r="H41">
        <f t="shared" si="2"/>
        <v>1.0169491525423728</v>
      </c>
      <c r="I41"/>
      <c r="J41">
        <v>1</v>
      </c>
      <c r="K41"/>
      <c r="L41"/>
      <c r="M41"/>
      <c r="N41"/>
      <c r="O41"/>
      <c r="P41"/>
      <c r="Q41"/>
      <c r="R41"/>
      <c r="S41"/>
      <c r="T41"/>
      <c r="U41"/>
      <c r="V41"/>
    </row>
    <row r="42" spans="1:22" s="12" customFormat="1" ht="15" customHeight="1" x14ac:dyDescent="0.2">
      <c r="A42" s="269" t="s">
        <v>33</v>
      </c>
      <c r="B42" s="269"/>
      <c r="C42" s="269"/>
      <c r="D42" s="269"/>
      <c r="E42" s="269"/>
      <c r="F42" s="269"/>
      <c r="G42" s="269"/>
      <c r="H42"/>
      <c r="I42"/>
      <c r="J42"/>
      <c r="K42"/>
      <c r="L42"/>
      <c r="M42"/>
      <c r="N42"/>
      <c r="O42"/>
      <c r="P42"/>
      <c r="Q42"/>
      <c r="R42"/>
      <c r="S42"/>
      <c r="T42"/>
      <c r="U42"/>
      <c r="V42"/>
    </row>
    <row r="43" spans="1:22" s="12" customFormat="1" ht="58.5" customHeight="1" x14ac:dyDescent="0.2">
      <c r="A43" s="82" t="s">
        <v>34</v>
      </c>
      <c r="B43" s="83" t="s">
        <v>482</v>
      </c>
      <c r="C43" s="163" t="s">
        <v>185</v>
      </c>
      <c r="D43" s="210">
        <v>101</v>
      </c>
      <c r="E43" s="170">
        <v>100.2</v>
      </c>
      <c r="F43" s="210">
        <v>107.5</v>
      </c>
      <c r="G43" s="194" t="s">
        <v>871</v>
      </c>
      <c r="H43">
        <f>F43/E43</f>
        <v>1.0728542914171657</v>
      </c>
      <c r="I43"/>
      <c r="J43">
        <v>1</v>
      </c>
      <c r="K43"/>
      <c r="L43"/>
      <c r="M43"/>
      <c r="N43"/>
      <c r="O43"/>
      <c r="P43"/>
      <c r="Q43"/>
      <c r="R43"/>
      <c r="S43"/>
      <c r="T43"/>
      <c r="U43"/>
      <c r="V43"/>
    </row>
    <row r="44" spans="1:22" s="12" customFormat="1" ht="57" customHeight="1" x14ac:dyDescent="0.2">
      <c r="A44" s="82" t="s">
        <v>37</v>
      </c>
      <c r="B44" s="83" t="s">
        <v>483</v>
      </c>
      <c r="C44" s="163" t="s">
        <v>169</v>
      </c>
      <c r="D44" s="210">
        <v>0.38</v>
      </c>
      <c r="E44" s="171">
        <v>0.38</v>
      </c>
      <c r="F44" s="210">
        <v>0.38</v>
      </c>
      <c r="G44" s="194" t="s">
        <v>876</v>
      </c>
      <c r="H44">
        <f t="shared" ref="H44:H47" si="3">F44/E44</f>
        <v>1</v>
      </c>
      <c r="I44"/>
      <c r="J44">
        <v>1</v>
      </c>
      <c r="K44"/>
      <c r="L44"/>
      <c r="M44"/>
      <c r="N44"/>
      <c r="O44"/>
      <c r="P44"/>
      <c r="Q44"/>
      <c r="R44"/>
      <c r="S44"/>
      <c r="T44"/>
      <c r="U44"/>
      <c r="V44"/>
    </row>
    <row r="45" spans="1:22" s="12" customFormat="1" ht="50.25" customHeight="1" x14ac:dyDescent="0.2">
      <c r="A45" s="82" t="s">
        <v>186</v>
      </c>
      <c r="B45" s="83" t="s">
        <v>187</v>
      </c>
      <c r="C45" s="163" t="s">
        <v>184</v>
      </c>
      <c r="D45" s="211">
        <v>26662</v>
      </c>
      <c r="E45" s="172">
        <v>14706.2</v>
      </c>
      <c r="F45" s="211">
        <v>27127</v>
      </c>
      <c r="G45" s="194" t="s">
        <v>872</v>
      </c>
      <c r="H45">
        <f t="shared" si="3"/>
        <v>1.8445961567230147</v>
      </c>
      <c r="I45"/>
      <c r="J45">
        <v>1</v>
      </c>
      <c r="K45"/>
      <c r="L45"/>
      <c r="M45"/>
      <c r="N45"/>
      <c r="O45"/>
      <c r="P45"/>
      <c r="Q45"/>
      <c r="R45"/>
      <c r="S45"/>
      <c r="T45"/>
      <c r="U45"/>
      <c r="V45"/>
    </row>
    <row r="46" spans="1:22" s="12" customFormat="1" ht="43.5" customHeight="1" x14ac:dyDescent="0.2">
      <c r="A46" s="82" t="s">
        <v>541</v>
      </c>
      <c r="B46" s="83" t="s">
        <v>542</v>
      </c>
      <c r="C46" s="163" t="s">
        <v>165</v>
      </c>
      <c r="D46" s="211" t="s">
        <v>218</v>
      </c>
      <c r="E46" s="172">
        <v>100.1</v>
      </c>
      <c r="F46" s="211">
        <v>100.1</v>
      </c>
      <c r="G46" s="194" t="s">
        <v>877</v>
      </c>
      <c r="H46">
        <f t="shared" si="3"/>
        <v>1</v>
      </c>
      <c r="I46"/>
      <c r="J46">
        <v>1</v>
      </c>
      <c r="K46"/>
      <c r="L46"/>
      <c r="M46"/>
      <c r="N46"/>
      <c r="O46"/>
      <c r="P46"/>
      <c r="Q46"/>
      <c r="R46"/>
      <c r="S46"/>
      <c r="T46"/>
      <c r="U46"/>
      <c r="V46"/>
    </row>
    <row r="47" spans="1:22" s="12" customFormat="1" ht="66.75" customHeight="1" x14ac:dyDescent="0.2">
      <c r="A47" s="82" t="s">
        <v>543</v>
      </c>
      <c r="B47" s="83" t="s">
        <v>544</v>
      </c>
      <c r="C47" s="163" t="s">
        <v>184</v>
      </c>
      <c r="D47" s="211" t="s">
        <v>218</v>
      </c>
      <c r="E47" s="172">
        <v>480</v>
      </c>
      <c r="F47" s="211">
        <v>534.822</v>
      </c>
      <c r="G47" s="194" t="s">
        <v>873</v>
      </c>
      <c r="H47">
        <f t="shared" si="3"/>
        <v>1.1142125000000001</v>
      </c>
      <c r="I47"/>
      <c r="J47">
        <v>1</v>
      </c>
      <c r="K47"/>
      <c r="L47"/>
      <c r="M47"/>
      <c r="N47"/>
      <c r="O47"/>
      <c r="P47"/>
      <c r="Q47"/>
      <c r="R47"/>
      <c r="S47"/>
      <c r="T47"/>
      <c r="U47"/>
      <c r="V47"/>
    </row>
    <row r="48" spans="1:22" s="12" customFormat="1" ht="15.75" customHeight="1" x14ac:dyDescent="0.2">
      <c r="A48" s="268" t="s">
        <v>339</v>
      </c>
      <c r="B48" s="268"/>
      <c r="C48" s="268"/>
      <c r="D48" s="268"/>
      <c r="E48" s="268"/>
      <c r="F48" s="268"/>
      <c r="G48" s="268"/>
      <c r="H48"/>
      <c r="I48"/>
      <c r="J48"/>
      <c r="K48"/>
      <c r="L48"/>
      <c r="M48"/>
      <c r="N48"/>
      <c r="O48"/>
      <c r="P48"/>
      <c r="Q48"/>
      <c r="R48"/>
      <c r="S48"/>
      <c r="T48"/>
      <c r="U48"/>
      <c r="V48"/>
    </row>
    <row r="49" spans="1:22" s="12" customFormat="1" ht="72" customHeight="1" x14ac:dyDescent="0.2">
      <c r="A49" s="82" t="s">
        <v>40</v>
      </c>
      <c r="B49" s="83" t="s">
        <v>484</v>
      </c>
      <c r="C49" s="163" t="s">
        <v>411</v>
      </c>
      <c r="D49" s="194">
        <v>153</v>
      </c>
      <c r="E49" s="80">
        <v>40</v>
      </c>
      <c r="F49" s="213">
        <v>156</v>
      </c>
      <c r="G49" s="213" t="s">
        <v>884</v>
      </c>
      <c r="H49">
        <f>F49/E49</f>
        <v>3.9</v>
      </c>
      <c r="I49"/>
      <c r="J49">
        <v>1</v>
      </c>
      <c r="K49"/>
      <c r="L49"/>
      <c r="M49"/>
      <c r="N49"/>
      <c r="O49"/>
      <c r="P49"/>
      <c r="Q49"/>
      <c r="R49"/>
      <c r="S49"/>
      <c r="T49"/>
      <c r="U49"/>
      <c r="V49"/>
    </row>
    <row r="50" spans="1:22" s="12" customFormat="1" ht="15" x14ac:dyDescent="0.2">
      <c r="A50" s="269" t="s">
        <v>44</v>
      </c>
      <c r="B50" s="269"/>
      <c r="C50" s="269"/>
      <c r="D50" s="269"/>
      <c r="E50" s="269"/>
      <c r="F50" s="269"/>
      <c r="G50" s="269"/>
      <c r="H50"/>
      <c r="I50"/>
      <c r="J50"/>
      <c r="K50"/>
      <c r="L50"/>
      <c r="M50"/>
      <c r="N50"/>
      <c r="O50"/>
      <c r="P50"/>
      <c r="Q50"/>
      <c r="R50"/>
      <c r="S50"/>
      <c r="T50"/>
      <c r="U50"/>
      <c r="V50"/>
    </row>
    <row r="51" spans="1:22" s="12" customFormat="1" ht="71.25" customHeight="1" x14ac:dyDescent="0.2">
      <c r="A51" s="82" t="s">
        <v>45</v>
      </c>
      <c r="B51" s="83" t="s">
        <v>485</v>
      </c>
      <c r="C51" s="82" t="s">
        <v>340</v>
      </c>
      <c r="D51" s="194">
        <v>40</v>
      </c>
      <c r="E51" s="82" t="s">
        <v>545</v>
      </c>
      <c r="F51" s="194">
        <v>43</v>
      </c>
      <c r="G51" s="194" t="s">
        <v>848</v>
      </c>
      <c r="H51" s="118">
        <f>F51/E51</f>
        <v>1.075</v>
      </c>
      <c r="I51"/>
      <c r="J51">
        <v>1</v>
      </c>
      <c r="K51"/>
      <c r="L51"/>
      <c r="M51"/>
      <c r="N51"/>
      <c r="O51"/>
      <c r="P51"/>
      <c r="Q51"/>
      <c r="R51"/>
      <c r="S51"/>
      <c r="T51"/>
      <c r="U51"/>
      <c r="V51"/>
    </row>
    <row r="52" spans="1:22" s="12" customFormat="1" ht="62.25" customHeight="1" x14ac:dyDescent="0.2">
      <c r="A52" s="82" t="s">
        <v>48</v>
      </c>
      <c r="B52" s="83" t="s">
        <v>846</v>
      </c>
      <c r="C52" s="82" t="s">
        <v>412</v>
      </c>
      <c r="D52" s="194">
        <v>2.5569999999999999</v>
      </c>
      <c r="E52" s="82" t="s">
        <v>546</v>
      </c>
      <c r="F52" s="194">
        <v>2.5910000000000002</v>
      </c>
      <c r="G52" s="271" t="s">
        <v>849</v>
      </c>
      <c r="H52" s="118">
        <f t="shared" ref="H52:H55" si="4">F52/E52</f>
        <v>1.7649863760217985</v>
      </c>
      <c r="I52"/>
      <c r="J52">
        <v>1</v>
      </c>
      <c r="K52"/>
      <c r="L52"/>
      <c r="M52"/>
      <c r="N52"/>
      <c r="O52"/>
      <c r="P52"/>
      <c r="Q52"/>
      <c r="R52"/>
      <c r="S52"/>
      <c r="T52"/>
      <c r="U52"/>
      <c r="V52"/>
    </row>
    <row r="53" spans="1:22" s="12" customFormat="1" ht="38.25" x14ac:dyDescent="0.2">
      <c r="A53" s="82" t="s">
        <v>413</v>
      </c>
      <c r="B53" s="83" t="s">
        <v>847</v>
      </c>
      <c r="C53" s="82" t="s">
        <v>412</v>
      </c>
      <c r="D53" s="194">
        <v>1.2729999999999999</v>
      </c>
      <c r="E53" s="82" t="s">
        <v>547</v>
      </c>
      <c r="F53" s="194">
        <v>1.387</v>
      </c>
      <c r="G53" s="272"/>
      <c r="H53" s="118">
        <f t="shared" si="4"/>
        <v>1.3492217898832684</v>
      </c>
      <c r="I53"/>
      <c r="J53">
        <v>1</v>
      </c>
      <c r="K53"/>
      <c r="L53"/>
      <c r="M53"/>
      <c r="N53"/>
      <c r="O53"/>
      <c r="P53"/>
      <c r="Q53"/>
      <c r="R53"/>
      <c r="S53"/>
      <c r="T53"/>
      <c r="U53"/>
      <c r="V53"/>
    </row>
    <row r="54" spans="1:22" s="12" customFormat="1" ht="63.75" x14ac:dyDescent="0.2">
      <c r="A54" s="82" t="s">
        <v>548</v>
      </c>
      <c r="B54" s="83" t="s">
        <v>549</v>
      </c>
      <c r="C54" s="82" t="s">
        <v>167</v>
      </c>
      <c r="D54" s="194" t="s">
        <v>218</v>
      </c>
      <c r="E54" s="82" t="s">
        <v>550</v>
      </c>
      <c r="F54" s="194">
        <v>0</v>
      </c>
      <c r="G54" s="194" t="s">
        <v>850</v>
      </c>
      <c r="H54" s="118">
        <f t="shared" si="4"/>
        <v>0</v>
      </c>
      <c r="I54"/>
      <c r="J54">
        <v>0</v>
      </c>
      <c r="K54"/>
      <c r="L54"/>
      <c r="M54"/>
      <c r="N54"/>
      <c r="O54"/>
      <c r="P54"/>
      <c r="Q54"/>
      <c r="R54"/>
      <c r="S54"/>
      <c r="T54"/>
      <c r="U54"/>
      <c r="V54"/>
    </row>
    <row r="55" spans="1:22" s="12" customFormat="1" ht="38.25" x14ac:dyDescent="0.2">
      <c r="A55" s="82" t="s">
        <v>551</v>
      </c>
      <c r="B55" s="83" t="s">
        <v>552</v>
      </c>
      <c r="C55" s="82" t="s">
        <v>412</v>
      </c>
      <c r="D55" s="194" t="s">
        <v>218</v>
      </c>
      <c r="E55" s="82" t="s">
        <v>553</v>
      </c>
      <c r="F55" s="194">
        <v>1.204</v>
      </c>
      <c r="G55" s="194" t="s">
        <v>849</v>
      </c>
      <c r="H55" s="118">
        <f t="shared" si="4"/>
        <v>2.7363636363636363</v>
      </c>
      <c r="I55"/>
      <c r="J55">
        <v>1</v>
      </c>
      <c r="K55"/>
      <c r="L55"/>
      <c r="M55"/>
      <c r="N55"/>
      <c r="O55"/>
      <c r="P55"/>
      <c r="Q55"/>
      <c r="R55"/>
      <c r="S55"/>
      <c r="T55"/>
      <c r="U55"/>
      <c r="V55"/>
    </row>
    <row r="56" spans="1:22" x14ac:dyDescent="0.2">
      <c r="A56" s="269" t="s">
        <v>51</v>
      </c>
      <c r="B56" s="269"/>
      <c r="C56" s="269"/>
      <c r="D56" s="269"/>
      <c r="E56" s="269"/>
      <c r="F56" s="269"/>
      <c r="G56" s="269"/>
    </row>
    <row r="57" spans="1:22" ht="38.25" x14ac:dyDescent="0.2">
      <c r="A57" s="82" t="s">
        <v>53</v>
      </c>
      <c r="B57" s="83" t="s">
        <v>190</v>
      </c>
      <c r="C57" s="82" t="s">
        <v>189</v>
      </c>
      <c r="D57" s="194">
        <v>0</v>
      </c>
      <c r="E57" s="194">
        <v>1</v>
      </c>
      <c r="F57" s="194">
        <v>0</v>
      </c>
      <c r="G57" s="194" t="s">
        <v>851</v>
      </c>
      <c r="H57">
        <f t="shared" ref="H57:H59" si="5">F57/E57</f>
        <v>0</v>
      </c>
      <c r="J57">
        <v>0</v>
      </c>
    </row>
    <row r="58" spans="1:22" ht="56.25" customHeight="1" x14ac:dyDescent="0.2">
      <c r="A58" s="82" t="s">
        <v>54</v>
      </c>
      <c r="B58" s="83" t="s">
        <v>487</v>
      </c>
      <c r="C58" s="82" t="s">
        <v>189</v>
      </c>
      <c r="D58" s="194">
        <v>1</v>
      </c>
      <c r="E58" s="194">
        <v>1</v>
      </c>
      <c r="F58" s="194">
        <v>1</v>
      </c>
      <c r="G58" s="78" t="s">
        <v>658</v>
      </c>
      <c r="H58">
        <f t="shared" si="5"/>
        <v>1</v>
      </c>
      <c r="J58">
        <v>1</v>
      </c>
    </row>
    <row r="59" spans="1:22" ht="96" customHeight="1" x14ac:dyDescent="0.2">
      <c r="A59" s="82" t="s">
        <v>554</v>
      </c>
      <c r="B59" s="83" t="s">
        <v>555</v>
      </c>
      <c r="C59" s="82" t="s">
        <v>191</v>
      </c>
      <c r="D59" s="194" t="s">
        <v>218</v>
      </c>
      <c r="E59" s="194">
        <v>12</v>
      </c>
      <c r="F59" s="194">
        <v>17</v>
      </c>
      <c r="G59" s="78" t="s">
        <v>659</v>
      </c>
      <c r="H59">
        <f t="shared" si="5"/>
        <v>1.4166666666666667</v>
      </c>
      <c r="J59">
        <v>1</v>
      </c>
    </row>
    <row r="60" spans="1:22" x14ac:dyDescent="0.2">
      <c r="A60" s="269" t="s">
        <v>250</v>
      </c>
      <c r="B60" s="269"/>
      <c r="C60" s="269"/>
      <c r="D60" s="269"/>
      <c r="E60" s="269"/>
      <c r="F60" s="269"/>
      <c r="G60" s="269"/>
    </row>
    <row r="61" spans="1:22" ht="51.75" customHeight="1" x14ac:dyDescent="0.2">
      <c r="A61" s="82" t="s">
        <v>60</v>
      </c>
      <c r="B61" s="86" t="s">
        <v>414</v>
      </c>
      <c r="C61" s="82" t="s">
        <v>191</v>
      </c>
      <c r="D61" s="194">
        <v>0</v>
      </c>
      <c r="E61" s="194">
        <v>1</v>
      </c>
      <c r="F61" s="194">
        <v>2</v>
      </c>
      <c r="G61" s="194" t="s">
        <v>615</v>
      </c>
      <c r="H61">
        <f t="shared" ref="H61:H62" si="6">F61/E61</f>
        <v>2</v>
      </c>
      <c r="J61">
        <v>1</v>
      </c>
    </row>
    <row r="62" spans="1:22" ht="49.5" customHeight="1" x14ac:dyDescent="0.2">
      <c r="A62" s="82" t="s">
        <v>66</v>
      </c>
      <c r="B62" s="86" t="s">
        <v>192</v>
      </c>
      <c r="C62" s="82" t="s">
        <v>191</v>
      </c>
      <c r="D62" s="82" t="s">
        <v>490</v>
      </c>
      <c r="E62" s="82" t="s">
        <v>415</v>
      </c>
      <c r="F62" s="82" t="s">
        <v>415</v>
      </c>
      <c r="G62" s="194" t="s">
        <v>878</v>
      </c>
      <c r="H62">
        <f t="shared" si="6"/>
        <v>1</v>
      </c>
      <c r="J62">
        <v>1</v>
      </c>
    </row>
    <row r="63" spans="1:22" ht="15.75" customHeight="1" x14ac:dyDescent="0.2">
      <c r="A63" s="268" t="s">
        <v>193</v>
      </c>
      <c r="B63" s="268"/>
      <c r="C63" s="268"/>
      <c r="D63" s="268"/>
      <c r="E63" s="268"/>
      <c r="F63" s="268"/>
      <c r="G63" s="268"/>
    </row>
    <row r="64" spans="1:22" ht="80.25" customHeight="1" x14ac:dyDescent="0.2">
      <c r="A64" s="82" t="s">
        <v>69</v>
      </c>
      <c r="B64" s="83" t="s">
        <v>488</v>
      </c>
      <c r="C64" s="163" t="s">
        <v>489</v>
      </c>
      <c r="D64" s="208">
        <v>423.98</v>
      </c>
      <c r="E64" s="173">
        <v>498.05</v>
      </c>
      <c r="F64" s="208">
        <v>532.56600000000003</v>
      </c>
      <c r="G64" s="207" t="s">
        <v>852</v>
      </c>
      <c r="H64">
        <f>F64/E64</f>
        <v>1.0693022788876618</v>
      </c>
      <c r="J64">
        <v>1</v>
      </c>
    </row>
    <row r="65" spans="1:16" ht="27.75" customHeight="1" x14ac:dyDescent="0.2">
      <c r="A65" s="82" t="s">
        <v>70</v>
      </c>
      <c r="B65" s="83" t="s">
        <v>194</v>
      </c>
      <c r="C65" s="163" t="s">
        <v>189</v>
      </c>
      <c r="D65" s="194">
        <v>0</v>
      </c>
      <c r="E65" s="194">
        <v>0</v>
      </c>
      <c r="F65" s="194">
        <v>0</v>
      </c>
      <c r="G65" s="194" t="s">
        <v>853</v>
      </c>
      <c r="H65" t="e">
        <f t="shared" ref="H65:H67" si="7">F65/E65</f>
        <v>#DIV/0!</v>
      </c>
      <c r="J65">
        <v>1</v>
      </c>
    </row>
    <row r="66" spans="1:16" ht="68.25" customHeight="1" x14ac:dyDescent="0.2">
      <c r="A66" s="82" t="s">
        <v>72</v>
      </c>
      <c r="B66" s="83" t="s">
        <v>556</v>
      </c>
      <c r="C66" s="163" t="s">
        <v>189</v>
      </c>
      <c r="D66" s="194" t="s">
        <v>218</v>
      </c>
      <c r="E66" s="194">
        <v>2</v>
      </c>
      <c r="F66" s="194">
        <v>2</v>
      </c>
      <c r="G66" s="194" t="s">
        <v>507</v>
      </c>
      <c r="H66">
        <f t="shared" si="7"/>
        <v>1</v>
      </c>
      <c r="J66">
        <v>1</v>
      </c>
    </row>
    <row r="67" spans="1:16" ht="63.75" x14ac:dyDescent="0.2">
      <c r="A67" s="80" t="s">
        <v>73</v>
      </c>
      <c r="B67" s="154" t="s">
        <v>557</v>
      </c>
      <c r="C67" s="80" t="s">
        <v>189</v>
      </c>
      <c r="D67" s="80" t="s">
        <v>218</v>
      </c>
      <c r="E67" s="80">
        <v>1</v>
      </c>
      <c r="F67" s="80">
        <v>0</v>
      </c>
      <c r="G67" s="154" t="s">
        <v>854</v>
      </c>
      <c r="H67">
        <f t="shared" si="7"/>
        <v>0</v>
      </c>
      <c r="J67">
        <v>0</v>
      </c>
    </row>
    <row r="68" spans="1:16" x14ac:dyDescent="0.2">
      <c r="A68" s="3"/>
      <c r="B68" s="19"/>
      <c r="C68" s="3"/>
      <c r="D68" s="103"/>
      <c r="E68" s="143"/>
      <c r="H68" s="135"/>
    </row>
    <row r="69" spans="1:16" x14ac:dyDescent="0.2">
      <c r="A69" s="3"/>
      <c r="B69" s="19"/>
      <c r="C69" s="3"/>
      <c r="D69" s="103"/>
      <c r="E69" s="143"/>
    </row>
    <row r="70" spans="1:16" x14ac:dyDescent="0.2">
      <c r="A70" s="3"/>
      <c r="B70" s="19"/>
      <c r="C70" s="3"/>
      <c r="D70" s="103"/>
      <c r="E70" s="143"/>
      <c r="J70">
        <f>SUM(J11:J67)</f>
        <v>44.788454000000002</v>
      </c>
      <c r="L70" s="120">
        <f>J70/49</f>
        <v>0.91405008163265311</v>
      </c>
      <c r="N70" s="120">
        <f>17/17</f>
        <v>1</v>
      </c>
      <c r="P70">
        <f>0.91307+0.99137+1</f>
        <v>2.9044400000000001</v>
      </c>
    </row>
    <row r="71" spans="1:16" x14ac:dyDescent="0.2">
      <c r="A71" s="3"/>
      <c r="B71" s="19"/>
      <c r="C71" s="3"/>
      <c r="D71" s="103"/>
      <c r="E71" s="143"/>
      <c r="P71">
        <f>P70/3</f>
        <v>0.96814666666666671</v>
      </c>
    </row>
    <row r="72" spans="1:16" x14ac:dyDescent="0.2">
      <c r="A72" s="3"/>
      <c r="B72" s="19"/>
      <c r="C72" s="3"/>
      <c r="D72" s="103"/>
      <c r="E72" s="143"/>
    </row>
    <row r="73" spans="1:16" x14ac:dyDescent="0.2">
      <c r="A73" s="3"/>
      <c r="B73" s="19"/>
      <c r="C73" s="3"/>
      <c r="D73" s="103"/>
      <c r="E73" s="143"/>
    </row>
    <row r="74" spans="1:16" x14ac:dyDescent="0.2">
      <c r="A74" s="3"/>
      <c r="B74" s="19"/>
      <c r="C74" s="3"/>
      <c r="D74" s="103"/>
      <c r="E74" s="143"/>
    </row>
    <row r="75" spans="1:16" x14ac:dyDescent="0.2">
      <c r="A75" s="3"/>
      <c r="B75" s="19"/>
      <c r="C75" s="3"/>
      <c r="D75" s="103"/>
      <c r="E75" s="143"/>
    </row>
  </sheetData>
  <mergeCells count="20">
    <mergeCell ref="A31:G31"/>
    <mergeCell ref="A18:G18"/>
    <mergeCell ref="A56:G56"/>
    <mergeCell ref="A9:E9"/>
    <mergeCell ref="A10:G10"/>
    <mergeCell ref="G52:G53"/>
    <mergeCell ref="G11:G13"/>
    <mergeCell ref="A63:G63"/>
    <mergeCell ref="A60:G60"/>
    <mergeCell ref="A50:G50"/>
    <mergeCell ref="A48:G48"/>
    <mergeCell ref="A42:G42"/>
    <mergeCell ref="A3:G3"/>
    <mergeCell ref="A5:A7"/>
    <mergeCell ref="B5:B7"/>
    <mergeCell ref="C5:C7"/>
    <mergeCell ref="D6:D7"/>
    <mergeCell ref="E6:F6"/>
    <mergeCell ref="D5:F5"/>
    <mergeCell ref="G5:G7"/>
  </mergeCells>
  <printOptions horizontalCentered="1"/>
  <pageMargins left="0.27559055118110237" right="0.3" top="0.19685039370078741" bottom="0.31" header="0.19685039370078741" footer="0.19685039370078741"/>
  <pageSetup paperSize="9" scale="66" fitToHeight="0" orientation="portrait" r:id="rId1"/>
  <headerFooter alignWithMargins="0"/>
  <rowBreaks count="1" manualBreakCount="1">
    <brk id="29"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623"/>
  <sheetViews>
    <sheetView view="pageBreakPreview" topLeftCell="A25" zoomScale="98" zoomScaleNormal="130" zoomScaleSheetLayoutView="98" workbookViewId="0">
      <selection activeCell="I62" sqref="I62"/>
    </sheetView>
  </sheetViews>
  <sheetFormatPr defaultColWidth="4.7109375" defaultRowHeight="12.75" x14ac:dyDescent="0.2"/>
  <cols>
    <col min="1" max="1" width="5.140625" style="2" customWidth="1"/>
    <col min="2" max="2" width="27.5703125" style="2" customWidth="1"/>
    <col min="3" max="3" width="28.42578125" style="2" customWidth="1"/>
    <col min="4" max="4" width="9.140625" style="2" customWidth="1"/>
    <col min="5" max="5" width="9.5703125" style="2" customWidth="1"/>
    <col min="6" max="6" width="9.140625" style="21" customWidth="1"/>
    <col min="7" max="7" width="9.5703125" style="21" customWidth="1"/>
    <col min="8" max="8" width="25.28515625" style="2" customWidth="1"/>
    <col min="9" max="9" width="34.42578125" style="2" customWidth="1"/>
    <col min="10" max="10" width="25.7109375" style="2" customWidth="1"/>
    <col min="11" max="13" width="11.140625" style="2" customWidth="1"/>
    <col min="14" max="14" width="9.140625" style="2" customWidth="1"/>
    <col min="15" max="15" width="13.28515625" style="2" customWidth="1"/>
    <col min="16" max="16" width="14" style="2" customWidth="1"/>
    <col min="17" max="235" width="9.140625" style="2" customWidth="1"/>
    <col min="236" max="236" width="3.140625" style="2" customWidth="1"/>
    <col min="237" max="237" width="27.7109375" style="2" customWidth="1"/>
    <col min="238" max="238" width="9.85546875" style="2" customWidth="1"/>
    <col min="239" max="239" width="9.5703125" style="2" customWidth="1"/>
    <col min="240" max="240" width="9.85546875" style="2" customWidth="1"/>
    <col min="241" max="241" width="9.5703125" style="2" customWidth="1"/>
    <col min="242" max="243" width="6.85546875" style="2" customWidth="1"/>
    <col min="244" max="244" width="15.140625" style="2" customWidth="1"/>
    <col min="245" max="245" width="6.7109375" style="2" customWidth="1"/>
    <col min="246" max="246" width="6.85546875" style="2" customWidth="1"/>
    <col min="247" max="254" width="4.7109375" style="2" customWidth="1"/>
    <col min="255" max="255" width="5.85546875" style="2" customWidth="1"/>
    <col min="256" max="16384" width="4.7109375" style="2"/>
  </cols>
  <sheetData>
    <row r="1" spans="1:17" s="10" customFormat="1" ht="16.5" customHeight="1" x14ac:dyDescent="0.25">
      <c r="A1" s="4"/>
      <c r="B1" s="4"/>
      <c r="C1" s="4"/>
      <c r="D1" s="4"/>
      <c r="E1" s="4"/>
      <c r="F1" s="4"/>
      <c r="G1" s="4"/>
      <c r="H1" s="4"/>
      <c r="I1" s="4"/>
      <c r="J1" s="26" t="s">
        <v>229</v>
      </c>
    </row>
    <row r="2" spans="1:17" ht="15.75" x14ac:dyDescent="0.25">
      <c r="A2" s="290" t="s">
        <v>131</v>
      </c>
      <c r="B2" s="290"/>
      <c r="C2" s="290"/>
      <c r="D2" s="290"/>
      <c r="E2" s="290"/>
      <c r="F2" s="290"/>
      <c r="G2" s="290"/>
      <c r="H2" s="290"/>
      <c r="I2" s="290"/>
      <c r="J2" s="290"/>
    </row>
    <row r="3" spans="1:17" ht="15.75" x14ac:dyDescent="0.25">
      <c r="A3" s="290" t="s">
        <v>132</v>
      </c>
      <c r="B3" s="290"/>
      <c r="C3" s="290"/>
      <c r="D3" s="290"/>
      <c r="E3" s="290"/>
      <c r="F3" s="290"/>
      <c r="G3" s="290"/>
      <c r="H3" s="290"/>
      <c r="I3" s="290"/>
      <c r="J3" s="290"/>
    </row>
    <row r="4" spans="1:17" ht="36.75" customHeight="1" x14ac:dyDescent="0.25">
      <c r="A4" s="291" t="s">
        <v>257</v>
      </c>
      <c r="B4" s="290"/>
      <c r="C4" s="290"/>
      <c r="D4" s="290"/>
      <c r="E4" s="290"/>
      <c r="F4" s="290"/>
      <c r="G4" s="290"/>
      <c r="H4" s="290"/>
      <c r="I4" s="290"/>
      <c r="J4" s="290"/>
    </row>
    <row r="5" spans="1:17" s="10" customFormat="1" ht="15" x14ac:dyDescent="0.25">
      <c r="A5" s="4"/>
      <c r="B5" s="4"/>
      <c r="C5" s="4"/>
      <c r="D5" s="4"/>
      <c r="E5" s="4"/>
      <c r="F5" s="4"/>
      <c r="G5" s="4"/>
      <c r="H5" s="4"/>
      <c r="I5" s="4"/>
      <c r="J5" s="4"/>
    </row>
    <row r="6" spans="1:17" s="5" customFormat="1" ht="21" customHeight="1" x14ac:dyDescent="0.15">
      <c r="A6" s="296" t="s">
        <v>125</v>
      </c>
      <c r="B6" s="296" t="s">
        <v>258</v>
      </c>
      <c r="C6" s="296" t="s">
        <v>133</v>
      </c>
      <c r="D6" s="294" t="s">
        <v>134</v>
      </c>
      <c r="E6" s="295"/>
      <c r="F6" s="294" t="s">
        <v>135</v>
      </c>
      <c r="G6" s="295"/>
      <c r="H6" s="294" t="s">
        <v>136</v>
      </c>
      <c r="I6" s="295"/>
      <c r="J6" s="296" t="s">
        <v>225</v>
      </c>
      <c r="L6" s="303"/>
      <c r="M6" s="303"/>
      <c r="N6" s="303"/>
      <c r="O6" s="303"/>
      <c r="P6" s="303"/>
      <c r="Q6" s="303"/>
    </row>
    <row r="7" spans="1:17" s="6" customFormat="1" ht="25.5" customHeight="1" x14ac:dyDescent="0.15">
      <c r="A7" s="297"/>
      <c r="B7" s="297"/>
      <c r="C7" s="297"/>
      <c r="D7" s="42" t="s">
        <v>137</v>
      </c>
      <c r="E7" s="42" t="s">
        <v>138</v>
      </c>
      <c r="F7" s="42" t="s">
        <v>137</v>
      </c>
      <c r="G7" s="42" t="s">
        <v>138</v>
      </c>
      <c r="H7" s="42" t="s">
        <v>195</v>
      </c>
      <c r="I7" s="42" t="s">
        <v>196</v>
      </c>
      <c r="J7" s="297"/>
      <c r="K7" s="5"/>
      <c r="L7" s="303"/>
      <c r="M7" s="303"/>
      <c r="N7" s="303"/>
      <c r="O7" s="303"/>
      <c r="P7" s="303"/>
      <c r="Q7" s="303"/>
    </row>
    <row r="8" spans="1:17" s="6" customFormat="1" ht="11.25" customHeight="1" x14ac:dyDescent="0.15">
      <c r="A8" s="41">
        <v>1</v>
      </c>
      <c r="B8" s="41">
        <v>2</v>
      </c>
      <c r="C8" s="41">
        <v>3</v>
      </c>
      <c r="D8" s="41">
        <v>4</v>
      </c>
      <c r="E8" s="41">
        <v>5</v>
      </c>
      <c r="F8" s="41">
        <v>6</v>
      </c>
      <c r="G8" s="41">
        <v>7</v>
      </c>
      <c r="H8" s="41">
        <v>8</v>
      </c>
      <c r="I8" s="41">
        <v>9</v>
      </c>
      <c r="J8" s="41">
        <v>10</v>
      </c>
      <c r="K8" s="5"/>
      <c r="L8" s="303"/>
      <c r="M8" s="303"/>
      <c r="N8" s="303"/>
      <c r="O8" s="303"/>
      <c r="P8" s="303"/>
      <c r="Q8" s="303"/>
    </row>
    <row r="9" spans="1:17" s="6" customFormat="1" ht="12" customHeight="1" x14ac:dyDescent="0.15">
      <c r="A9" s="292" t="s">
        <v>11</v>
      </c>
      <c r="B9" s="293"/>
      <c r="C9" s="293"/>
      <c r="D9" s="293"/>
      <c r="E9" s="293"/>
      <c r="F9" s="293"/>
      <c r="G9" s="293"/>
      <c r="H9" s="293"/>
      <c r="I9" s="293"/>
      <c r="J9" s="293"/>
      <c r="K9" s="5"/>
    </row>
    <row r="10" spans="1:17" s="7" customFormat="1" ht="53.25" customHeight="1" x14ac:dyDescent="0.2">
      <c r="A10" s="87" t="s">
        <v>13</v>
      </c>
      <c r="B10" s="88" t="s">
        <v>740</v>
      </c>
      <c r="C10" s="148" t="s">
        <v>660</v>
      </c>
      <c r="D10" s="179" t="s">
        <v>817</v>
      </c>
      <c r="E10" s="179"/>
      <c r="F10" s="179" t="s">
        <v>817</v>
      </c>
      <c r="G10" s="179"/>
      <c r="H10" s="190" t="s">
        <v>822</v>
      </c>
      <c r="I10" s="157" t="s">
        <v>704</v>
      </c>
      <c r="J10" s="89" t="s">
        <v>342</v>
      </c>
    </row>
    <row r="11" spans="1:17" s="7" customFormat="1" ht="47.25" customHeight="1" x14ac:dyDescent="0.2">
      <c r="A11" s="87" t="s">
        <v>14</v>
      </c>
      <c r="B11" s="90" t="s">
        <v>764</v>
      </c>
      <c r="C11" s="148" t="s">
        <v>660</v>
      </c>
      <c r="D11" s="156" t="s">
        <v>606</v>
      </c>
      <c r="E11" s="156" t="s">
        <v>491</v>
      </c>
      <c r="F11" s="144" t="s">
        <v>491</v>
      </c>
      <c r="G11" s="144" t="s">
        <v>491</v>
      </c>
      <c r="H11" s="91" t="s">
        <v>200</v>
      </c>
      <c r="I11" s="157" t="s">
        <v>705</v>
      </c>
      <c r="J11" s="89" t="s">
        <v>342</v>
      </c>
    </row>
    <row r="12" spans="1:17" s="7" customFormat="1" ht="84.75" customHeight="1" x14ac:dyDescent="0.2">
      <c r="A12" s="87" t="s">
        <v>15</v>
      </c>
      <c r="B12" s="90" t="s">
        <v>741</v>
      </c>
      <c r="C12" s="145" t="s">
        <v>661</v>
      </c>
      <c r="D12" s="179" t="s">
        <v>817</v>
      </c>
      <c r="E12" s="179"/>
      <c r="F12" s="179" t="s">
        <v>817</v>
      </c>
      <c r="G12" s="179"/>
      <c r="H12" s="190" t="s">
        <v>280</v>
      </c>
      <c r="I12" s="106" t="s">
        <v>245</v>
      </c>
      <c r="J12" s="89" t="s">
        <v>342</v>
      </c>
    </row>
    <row r="13" spans="1:17" s="7" customFormat="1" ht="60" customHeight="1" x14ac:dyDescent="0.2">
      <c r="A13" s="91" t="s">
        <v>16</v>
      </c>
      <c r="B13" s="90" t="s">
        <v>765</v>
      </c>
      <c r="C13" s="148" t="s">
        <v>660</v>
      </c>
      <c r="D13" s="156" t="s">
        <v>600</v>
      </c>
      <c r="E13" s="156" t="s">
        <v>606</v>
      </c>
      <c r="F13" s="144" t="s">
        <v>560</v>
      </c>
      <c r="G13" s="144" t="s">
        <v>491</v>
      </c>
      <c r="H13" s="87" t="s">
        <v>261</v>
      </c>
      <c r="I13" s="106" t="s">
        <v>227</v>
      </c>
      <c r="J13" s="87" t="s">
        <v>344</v>
      </c>
    </row>
    <row r="14" spans="1:17" s="7" customFormat="1" ht="75" customHeight="1" x14ac:dyDescent="0.2">
      <c r="A14" s="87" t="s">
        <v>81</v>
      </c>
      <c r="B14" s="90" t="s">
        <v>766</v>
      </c>
      <c r="C14" s="148" t="s">
        <v>660</v>
      </c>
      <c r="D14" s="156" t="s">
        <v>560</v>
      </c>
      <c r="E14" s="156" t="s">
        <v>606</v>
      </c>
      <c r="F14" s="144" t="s">
        <v>561</v>
      </c>
      <c r="G14" s="144" t="s">
        <v>644</v>
      </c>
      <c r="H14" s="87" t="s">
        <v>343</v>
      </c>
      <c r="I14" s="144" t="s">
        <v>662</v>
      </c>
      <c r="J14" s="87" t="s">
        <v>344</v>
      </c>
    </row>
    <row r="15" spans="1:17" s="7" customFormat="1" ht="77.25" customHeight="1" x14ac:dyDescent="0.2">
      <c r="A15" s="121" t="s">
        <v>17</v>
      </c>
      <c r="B15" s="90" t="s">
        <v>742</v>
      </c>
      <c r="C15" s="280" t="s">
        <v>660</v>
      </c>
      <c r="D15" s="179" t="s">
        <v>817</v>
      </c>
      <c r="E15" s="179"/>
      <c r="F15" s="179" t="s">
        <v>817</v>
      </c>
      <c r="G15" s="179"/>
      <c r="H15" s="190" t="s">
        <v>823</v>
      </c>
      <c r="I15" s="121" t="s">
        <v>495</v>
      </c>
      <c r="J15" s="121" t="s">
        <v>344</v>
      </c>
    </row>
    <row r="16" spans="1:17" s="7" customFormat="1" ht="54.75" customHeight="1" x14ac:dyDescent="0.2">
      <c r="A16" s="93"/>
      <c r="B16" s="90" t="s">
        <v>509</v>
      </c>
      <c r="C16" s="281"/>
      <c r="D16" s="156" t="s">
        <v>12</v>
      </c>
      <c r="E16" s="156" t="s">
        <v>646</v>
      </c>
      <c r="F16" s="121" t="s">
        <v>12</v>
      </c>
      <c r="G16" s="144" t="s">
        <v>646</v>
      </c>
      <c r="H16" s="121" t="s">
        <v>12</v>
      </c>
      <c r="I16" s="121" t="s">
        <v>12</v>
      </c>
      <c r="J16" s="121" t="s">
        <v>345</v>
      </c>
    </row>
    <row r="17" spans="1:10" s="1" customFormat="1" ht="86.25" customHeight="1" x14ac:dyDescent="0.2">
      <c r="A17" s="274" t="s">
        <v>18</v>
      </c>
      <c r="B17" s="95" t="s">
        <v>767</v>
      </c>
      <c r="C17" s="280" t="s">
        <v>660</v>
      </c>
      <c r="D17" s="156" t="s">
        <v>647</v>
      </c>
      <c r="E17" s="156" t="s">
        <v>606</v>
      </c>
      <c r="F17" s="144" t="s">
        <v>561</v>
      </c>
      <c r="G17" s="144" t="s">
        <v>645</v>
      </c>
      <c r="H17" s="97" t="s">
        <v>417</v>
      </c>
      <c r="I17" s="144" t="s">
        <v>663</v>
      </c>
      <c r="J17" s="97" t="s">
        <v>344</v>
      </c>
    </row>
    <row r="18" spans="1:10" s="1" customFormat="1" ht="48" customHeight="1" x14ac:dyDescent="0.2">
      <c r="A18" s="275"/>
      <c r="B18" s="95" t="s">
        <v>508</v>
      </c>
      <c r="C18" s="281"/>
      <c r="D18" s="156" t="s">
        <v>12</v>
      </c>
      <c r="E18" s="156" t="s">
        <v>646</v>
      </c>
      <c r="F18" s="97" t="s">
        <v>12</v>
      </c>
      <c r="G18" s="144" t="s">
        <v>646</v>
      </c>
      <c r="H18" s="97" t="s">
        <v>12</v>
      </c>
      <c r="I18" s="97" t="s">
        <v>12</v>
      </c>
      <c r="J18" s="97" t="s">
        <v>345</v>
      </c>
    </row>
    <row r="19" spans="1:10" s="7" customFormat="1" ht="51.75" customHeight="1" x14ac:dyDescent="0.2">
      <c r="A19" s="274" t="s">
        <v>19</v>
      </c>
      <c r="B19" s="298" t="s">
        <v>768</v>
      </c>
      <c r="C19" s="280" t="s">
        <v>660</v>
      </c>
      <c r="D19" s="276" t="s">
        <v>647</v>
      </c>
      <c r="E19" s="276" t="s">
        <v>606</v>
      </c>
      <c r="F19" s="276" t="s">
        <v>600</v>
      </c>
      <c r="G19" s="276" t="s">
        <v>645</v>
      </c>
      <c r="H19" s="276" t="s">
        <v>418</v>
      </c>
      <c r="I19" s="276" t="s">
        <v>706</v>
      </c>
      <c r="J19" s="276" t="s">
        <v>344</v>
      </c>
    </row>
    <row r="20" spans="1:10" s="7" customFormat="1" ht="29.25" customHeight="1" x14ac:dyDescent="0.2">
      <c r="A20" s="275"/>
      <c r="B20" s="299"/>
      <c r="C20" s="281"/>
      <c r="D20" s="276"/>
      <c r="E20" s="276"/>
      <c r="F20" s="276"/>
      <c r="G20" s="276"/>
      <c r="H20" s="276"/>
      <c r="I20" s="276"/>
      <c r="J20" s="276"/>
    </row>
    <row r="21" spans="1:10" s="7" customFormat="1" ht="152.25" customHeight="1" x14ac:dyDescent="0.2">
      <c r="A21" s="87" t="s">
        <v>20</v>
      </c>
      <c r="B21" s="95" t="s">
        <v>743</v>
      </c>
      <c r="C21" s="175" t="s">
        <v>660</v>
      </c>
      <c r="D21" s="179" t="s">
        <v>818</v>
      </c>
      <c r="E21" s="179" t="s">
        <v>537</v>
      </c>
      <c r="F21" s="179" t="s">
        <v>817</v>
      </c>
      <c r="G21" s="179" t="s">
        <v>537</v>
      </c>
      <c r="H21" s="190" t="s">
        <v>824</v>
      </c>
      <c r="I21" s="156" t="s">
        <v>825</v>
      </c>
      <c r="J21" s="156" t="s">
        <v>344</v>
      </c>
    </row>
    <row r="22" spans="1:10" s="7" customFormat="1" ht="19.5" customHeight="1" x14ac:dyDescent="0.2">
      <c r="A22" s="277" t="s">
        <v>21</v>
      </c>
      <c r="B22" s="278"/>
      <c r="C22" s="278"/>
      <c r="D22" s="278"/>
      <c r="E22" s="278"/>
      <c r="F22" s="278"/>
      <c r="G22" s="278"/>
      <c r="H22" s="278"/>
      <c r="I22" s="278"/>
      <c r="J22" s="279"/>
    </row>
    <row r="23" spans="1:10" s="7" customFormat="1" ht="60" customHeight="1" x14ac:dyDescent="0.2">
      <c r="A23" s="121" t="s">
        <v>22</v>
      </c>
      <c r="B23" s="90" t="s">
        <v>744</v>
      </c>
      <c r="C23" s="148" t="s">
        <v>660</v>
      </c>
      <c r="D23" s="179" t="s">
        <v>817</v>
      </c>
      <c r="E23" s="179"/>
      <c r="F23" s="179" t="s">
        <v>817</v>
      </c>
      <c r="G23" s="179"/>
      <c r="H23" s="190" t="s">
        <v>826</v>
      </c>
      <c r="I23" s="144" t="s">
        <v>664</v>
      </c>
      <c r="J23" s="93" t="s">
        <v>344</v>
      </c>
    </row>
    <row r="24" spans="1:10" s="7" customFormat="1" ht="121.5" customHeight="1" x14ac:dyDescent="0.2">
      <c r="A24" s="97" t="s">
        <v>23</v>
      </c>
      <c r="B24" s="88" t="s">
        <v>745</v>
      </c>
      <c r="C24" s="148" t="s">
        <v>660</v>
      </c>
      <c r="D24" s="179" t="s">
        <v>817</v>
      </c>
      <c r="E24" s="179"/>
      <c r="F24" s="179" t="s">
        <v>817</v>
      </c>
      <c r="G24" s="179"/>
      <c r="H24" s="190" t="s">
        <v>827</v>
      </c>
      <c r="I24" s="274" t="s">
        <v>707</v>
      </c>
      <c r="J24" s="97" t="s">
        <v>344</v>
      </c>
    </row>
    <row r="25" spans="1:10" s="7" customFormat="1" ht="82.5" customHeight="1" x14ac:dyDescent="0.2">
      <c r="A25" s="91" t="s">
        <v>24</v>
      </c>
      <c r="B25" s="88" t="s">
        <v>769</v>
      </c>
      <c r="C25" s="148" t="s">
        <v>660</v>
      </c>
      <c r="D25" s="156" t="s">
        <v>569</v>
      </c>
      <c r="E25" s="156" t="s">
        <v>491</v>
      </c>
      <c r="F25" s="144" t="s">
        <v>566</v>
      </c>
      <c r="G25" s="144" t="s">
        <v>646</v>
      </c>
      <c r="H25" s="87" t="s">
        <v>420</v>
      </c>
      <c r="I25" s="275"/>
      <c r="J25" s="212" t="s">
        <v>344</v>
      </c>
    </row>
    <row r="26" spans="1:10" s="7" customFormat="1" ht="82.5" customHeight="1" x14ac:dyDescent="0.2">
      <c r="A26" s="91" t="s">
        <v>25</v>
      </c>
      <c r="B26" s="88" t="s">
        <v>770</v>
      </c>
      <c r="C26" s="148" t="s">
        <v>660</v>
      </c>
      <c r="D26" s="156" t="s">
        <v>569</v>
      </c>
      <c r="E26" s="156" t="s">
        <v>491</v>
      </c>
      <c r="F26" s="144" t="s">
        <v>566</v>
      </c>
      <c r="G26" s="144" t="s">
        <v>646</v>
      </c>
      <c r="H26" s="87" t="s">
        <v>422</v>
      </c>
      <c r="I26" s="285" t="s">
        <v>707</v>
      </c>
      <c r="J26" s="94" t="s">
        <v>344</v>
      </c>
    </row>
    <row r="27" spans="1:10" s="7" customFormat="1" ht="82.5" customHeight="1" x14ac:dyDescent="0.2">
      <c r="A27" s="91" t="s">
        <v>26</v>
      </c>
      <c r="B27" s="88" t="s">
        <v>771</v>
      </c>
      <c r="C27" s="148" t="s">
        <v>660</v>
      </c>
      <c r="D27" s="156" t="s">
        <v>569</v>
      </c>
      <c r="E27" s="156" t="s">
        <v>491</v>
      </c>
      <c r="F27" s="144" t="s">
        <v>566</v>
      </c>
      <c r="G27" s="144" t="s">
        <v>646</v>
      </c>
      <c r="H27" s="87" t="s">
        <v>424</v>
      </c>
      <c r="I27" s="275"/>
      <c r="J27" s="94" t="s">
        <v>344</v>
      </c>
    </row>
    <row r="28" spans="1:10" s="1" customFormat="1" ht="68.25" customHeight="1" x14ac:dyDescent="0.2">
      <c r="A28" s="87" t="s">
        <v>27</v>
      </c>
      <c r="B28" s="90" t="s">
        <v>772</v>
      </c>
      <c r="C28" s="148" t="s">
        <v>660</v>
      </c>
      <c r="D28" s="156" t="s">
        <v>569</v>
      </c>
      <c r="E28" s="156" t="s">
        <v>491</v>
      </c>
      <c r="F28" s="144" t="s">
        <v>566</v>
      </c>
      <c r="G28" s="144" t="s">
        <v>491</v>
      </c>
      <c r="H28" s="87" t="s">
        <v>219</v>
      </c>
      <c r="I28" s="144" t="s">
        <v>665</v>
      </c>
      <c r="J28" s="91" t="s">
        <v>344</v>
      </c>
    </row>
    <row r="29" spans="1:10" s="1" customFormat="1" ht="54" customHeight="1" x14ac:dyDescent="0.2">
      <c r="A29" s="87" t="s">
        <v>28</v>
      </c>
      <c r="B29" s="90" t="s">
        <v>773</v>
      </c>
      <c r="C29" s="148" t="s">
        <v>660</v>
      </c>
      <c r="D29" s="156" t="s">
        <v>569</v>
      </c>
      <c r="E29" s="156" t="s">
        <v>491</v>
      </c>
      <c r="F29" s="144" t="s">
        <v>566</v>
      </c>
      <c r="G29" s="144" t="s">
        <v>491</v>
      </c>
      <c r="H29" s="87" t="s">
        <v>203</v>
      </c>
      <c r="I29" s="89" t="s">
        <v>571</v>
      </c>
      <c r="J29" s="146" t="s">
        <v>344</v>
      </c>
    </row>
    <row r="30" spans="1:10" s="8" customFormat="1" ht="53.25" customHeight="1" x14ac:dyDescent="0.2">
      <c r="A30" s="91" t="s">
        <v>29</v>
      </c>
      <c r="B30" s="90" t="s">
        <v>774</v>
      </c>
      <c r="C30" s="148" t="s">
        <v>660</v>
      </c>
      <c r="D30" s="156" t="s">
        <v>569</v>
      </c>
      <c r="E30" s="156" t="s">
        <v>491</v>
      </c>
      <c r="F30" s="144" t="s">
        <v>566</v>
      </c>
      <c r="G30" s="144" t="s">
        <v>491</v>
      </c>
      <c r="H30" s="89" t="s">
        <v>202</v>
      </c>
      <c r="I30" s="89" t="s">
        <v>666</v>
      </c>
      <c r="J30" s="91" t="s">
        <v>344</v>
      </c>
    </row>
    <row r="31" spans="1:10" s="1" customFormat="1" ht="107.25" customHeight="1" x14ac:dyDescent="0.2">
      <c r="A31" s="93" t="s">
        <v>82</v>
      </c>
      <c r="B31" s="71" t="s">
        <v>775</v>
      </c>
      <c r="C31" s="148" t="s">
        <v>660</v>
      </c>
      <c r="D31" s="156" t="s">
        <v>218</v>
      </c>
      <c r="E31" s="156" t="s">
        <v>218</v>
      </c>
      <c r="F31" s="144" t="s">
        <v>218</v>
      </c>
      <c r="G31" s="144" t="s">
        <v>218</v>
      </c>
      <c r="H31" s="121" t="s">
        <v>202</v>
      </c>
      <c r="I31" s="144" t="s">
        <v>218</v>
      </c>
      <c r="J31" s="121" t="s">
        <v>344</v>
      </c>
    </row>
    <row r="32" spans="1:10" s="1" customFormat="1" ht="78.75" customHeight="1" x14ac:dyDescent="0.2">
      <c r="A32" s="97" t="s">
        <v>84</v>
      </c>
      <c r="B32" s="90" t="s">
        <v>776</v>
      </c>
      <c r="C32" s="148" t="s">
        <v>660</v>
      </c>
      <c r="D32" s="156" t="s">
        <v>569</v>
      </c>
      <c r="E32" s="156" t="s">
        <v>491</v>
      </c>
      <c r="F32" s="144" t="s">
        <v>491</v>
      </c>
      <c r="G32" s="144" t="s">
        <v>491</v>
      </c>
      <c r="H32" s="97" t="s">
        <v>259</v>
      </c>
      <c r="I32" s="166" t="s">
        <v>735</v>
      </c>
      <c r="J32" s="97" t="s">
        <v>344</v>
      </c>
    </row>
    <row r="33" spans="1:10" s="1" customFormat="1" ht="48" customHeight="1" x14ac:dyDescent="0.2">
      <c r="A33" s="97" t="s">
        <v>247</v>
      </c>
      <c r="B33" s="90" t="s">
        <v>777</v>
      </c>
      <c r="C33" s="99" t="s">
        <v>80</v>
      </c>
      <c r="D33" s="156" t="s">
        <v>566</v>
      </c>
      <c r="E33" s="156" t="s">
        <v>491</v>
      </c>
      <c r="F33" s="144" t="s">
        <v>569</v>
      </c>
      <c r="G33" s="144" t="s">
        <v>491</v>
      </c>
      <c r="H33" s="97" t="s">
        <v>204</v>
      </c>
      <c r="I33" s="97" t="s">
        <v>120</v>
      </c>
      <c r="J33" s="97" t="s">
        <v>344</v>
      </c>
    </row>
    <row r="34" spans="1:10" s="1" customFormat="1" ht="48.75" x14ac:dyDescent="0.2">
      <c r="A34" s="87"/>
      <c r="B34" s="90" t="s">
        <v>510</v>
      </c>
      <c r="C34" s="77" t="s">
        <v>80</v>
      </c>
      <c r="D34" s="156" t="s">
        <v>12</v>
      </c>
      <c r="E34" s="156" t="s">
        <v>491</v>
      </c>
      <c r="F34" s="87" t="s">
        <v>12</v>
      </c>
      <c r="G34" s="144" t="s">
        <v>574</v>
      </c>
      <c r="H34" s="87" t="s">
        <v>12</v>
      </c>
      <c r="I34" s="87" t="s">
        <v>12</v>
      </c>
      <c r="J34" s="189" t="s">
        <v>444</v>
      </c>
    </row>
    <row r="35" spans="1:10" s="1" customFormat="1" ht="71.25" customHeight="1" x14ac:dyDescent="0.2">
      <c r="A35" s="87" t="s">
        <v>289</v>
      </c>
      <c r="B35" s="90" t="s">
        <v>778</v>
      </c>
      <c r="C35" s="148" t="s">
        <v>660</v>
      </c>
      <c r="D35" s="156" t="s">
        <v>560</v>
      </c>
      <c r="E35" s="156" t="s">
        <v>491</v>
      </c>
      <c r="F35" s="144" t="s">
        <v>566</v>
      </c>
      <c r="G35" s="144" t="s">
        <v>491</v>
      </c>
      <c r="H35" s="97" t="s">
        <v>219</v>
      </c>
      <c r="I35" s="144" t="s">
        <v>667</v>
      </c>
      <c r="J35" s="91" t="s">
        <v>344</v>
      </c>
    </row>
    <row r="36" spans="1:10" s="1" customFormat="1" ht="73.5" customHeight="1" x14ac:dyDescent="0.2">
      <c r="A36" s="97" t="s">
        <v>390</v>
      </c>
      <c r="B36" s="90" t="s">
        <v>779</v>
      </c>
      <c r="C36" s="148" t="s">
        <v>660</v>
      </c>
      <c r="D36" s="156" t="s">
        <v>560</v>
      </c>
      <c r="E36" s="156" t="s">
        <v>491</v>
      </c>
      <c r="F36" s="144" t="s">
        <v>566</v>
      </c>
      <c r="G36" s="144" t="s">
        <v>491</v>
      </c>
      <c r="H36" s="97" t="s">
        <v>219</v>
      </c>
      <c r="I36" s="144" t="s">
        <v>575</v>
      </c>
      <c r="J36" s="94" t="s">
        <v>344</v>
      </c>
    </row>
    <row r="37" spans="1:10" s="1" customFormat="1" ht="90" customHeight="1" x14ac:dyDescent="0.2">
      <c r="A37" s="87" t="s">
        <v>392</v>
      </c>
      <c r="B37" s="90" t="s">
        <v>780</v>
      </c>
      <c r="C37" s="148" t="s">
        <v>660</v>
      </c>
      <c r="D37" s="156" t="s">
        <v>218</v>
      </c>
      <c r="E37" s="156" t="s">
        <v>218</v>
      </c>
      <c r="F37" s="144" t="s">
        <v>561</v>
      </c>
      <c r="G37" s="144" t="s">
        <v>491</v>
      </c>
      <c r="H37" s="91" t="s">
        <v>347</v>
      </c>
      <c r="I37" s="144" t="s">
        <v>576</v>
      </c>
      <c r="J37" s="91" t="s">
        <v>345</v>
      </c>
    </row>
    <row r="38" spans="1:10" s="1" customFormat="1" ht="54" customHeight="1" x14ac:dyDescent="0.2">
      <c r="A38" s="166" t="s">
        <v>32</v>
      </c>
      <c r="B38" s="90" t="s">
        <v>746</v>
      </c>
      <c r="C38" s="167" t="s">
        <v>67</v>
      </c>
      <c r="D38" s="179" t="s">
        <v>817</v>
      </c>
      <c r="E38" s="179"/>
      <c r="F38" s="179" t="s">
        <v>817</v>
      </c>
      <c r="G38" s="179"/>
      <c r="H38" s="190" t="s">
        <v>828</v>
      </c>
      <c r="I38" s="166" t="s">
        <v>668</v>
      </c>
      <c r="J38" s="166" t="s">
        <v>345</v>
      </c>
    </row>
    <row r="39" spans="1:10" s="1" customFormat="1" ht="78.75" customHeight="1" x14ac:dyDescent="0.2">
      <c r="A39" s="87" t="s">
        <v>175</v>
      </c>
      <c r="B39" s="90" t="s">
        <v>747</v>
      </c>
      <c r="C39" s="148" t="s">
        <v>660</v>
      </c>
      <c r="D39" s="179" t="s">
        <v>819</v>
      </c>
      <c r="E39" s="179"/>
      <c r="F39" s="179" t="s">
        <v>819</v>
      </c>
      <c r="G39" s="179"/>
      <c r="H39" s="190" t="s">
        <v>829</v>
      </c>
      <c r="I39" s="87" t="s">
        <v>496</v>
      </c>
      <c r="J39" s="91" t="s">
        <v>344</v>
      </c>
    </row>
    <row r="40" spans="1:10" s="1" customFormat="1" ht="78.75" customHeight="1" x14ac:dyDescent="0.2">
      <c r="A40" s="97" t="s">
        <v>293</v>
      </c>
      <c r="B40" s="71" t="s">
        <v>781</v>
      </c>
      <c r="C40" s="148" t="s">
        <v>660</v>
      </c>
      <c r="D40" s="156" t="s">
        <v>218</v>
      </c>
      <c r="E40" s="156" t="s">
        <v>218</v>
      </c>
      <c r="F40" s="144" t="s">
        <v>218</v>
      </c>
      <c r="G40" s="144" t="s">
        <v>218</v>
      </c>
      <c r="H40" s="97" t="s">
        <v>349</v>
      </c>
      <c r="I40" s="144" t="s">
        <v>218</v>
      </c>
      <c r="J40" s="144" t="s">
        <v>218</v>
      </c>
    </row>
    <row r="41" spans="1:10" s="1" customFormat="1" ht="76.5" customHeight="1" x14ac:dyDescent="0.2">
      <c r="A41" s="87" t="s">
        <v>394</v>
      </c>
      <c r="B41" s="90" t="s">
        <v>782</v>
      </c>
      <c r="C41" s="148" t="s">
        <v>660</v>
      </c>
      <c r="D41" s="156" t="s">
        <v>218</v>
      </c>
      <c r="E41" s="156" t="s">
        <v>218</v>
      </c>
      <c r="F41" s="87" t="s">
        <v>218</v>
      </c>
      <c r="G41" s="87" t="s">
        <v>218</v>
      </c>
      <c r="H41" s="87" t="s">
        <v>349</v>
      </c>
      <c r="I41" s="87" t="s">
        <v>218</v>
      </c>
      <c r="J41" s="146" t="s">
        <v>218</v>
      </c>
    </row>
    <row r="42" spans="1:10" s="1" customFormat="1" ht="76.5" customHeight="1" x14ac:dyDescent="0.2">
      <c r="A42" s="98" t="s">
        <v>578</v>
      </c>
      <c r="B42" s="90" t="s">
        <v>783</v>
      </c>
      <c r="C42" s="148" t="s">
        <v>660</v>
      </c>
      <c r="D42" s="156" t="s">
        <v>647</v>
      </c>
      <c r="E42" s="156" t="s">
        <v>491</v>
      </c>
      <c r="F42" s="144" t="s">
        <v>560</v>
      </c>
      <c r="G42" s="144" t="s">
        <v>491</v>
      </c>
      <c r="H42" s="144" t="s">
        <v>349</v>
      </c>
      <c r="I42" s="166" t="s">
        <v>736</v>
      </c>
      <c r="J42" s="144" t="s">
        <v>344</v>
      </c>
    </row>
    <row r="43" spans="1:10" s="1" customFormat="1" ht="76.5" customHeight="1" x14ac:dyDescent="0.2">
      <c r="A43" s="98" t="s">
        <v>580</v>
      </c>
      <c r="B43" s="90" t="s">
        <v>784</v>
      </c>
      <c r="C43" s="148" t="s">
        <v>660</v>
      </c>
      <c r="D43" s="156" t="s">
        <v>647</v>
      </c>
      <c r="E43" s="156" t="s">
        <v>491</v>
      </c>
      <c r="F43" s="144" t="s">
        <v>560</v>
      </c>
      <c r="G43" s="144" t="s">
        <v>491</v>
      </c>
      <c r="H43" s="144" t="s">
        <v>349</v>
      </c>
      <c r="I43" s="144" t="s">
        <v>582</v>
      </c>
      <c r="J43" s="144" t="s">
        <v>344</v>
      </c>
    </row>
    <row r="44" spans="1:10" s="1" customFormat="1" ht="76.5" customHeight="1" x14ac:dyDescent="0.2">
      <c r="A44" s="98" t="s">
        <v>583</v>
      </c>
      <c r="B44" s="90" t="s">
        <v>785</v>
      </c>
      <c r="C44" s="148" t="s">
        <v>660</v>
      </c>
      <c r="D44" s="156" t="s">
        <v>647</v>
      </c>
      <c r="E44" s="156" t="s">
        <v>491</v>
      </c>
      <c r="F44" s="144" t="s">
        <v>560</v>
      </c>
      <c r="G44" s="144" t="s">
        <v>491</v>
      </c>
      <c r="H44" s="144" t="s">
        <v>349</v>
      </c>
      <c r="I44" s="144" t="s">
        <v>585</v>
      </c>
      <c r="J44" s="144" t="s">
        <v>344</v>
      </c>
    </row>
    <row r="45" spans="1:10" s="1" customFormat="1" ht="75" customHeight="1" x14ac:dyDescent="0.2">
      <c r="A45" s="98" t="s">
        <v>176</v>
      </c>
      <c r="B45" s="90" t="s">
        <v>748</v>
      </c>
      <c r="C45" s="148" t="s">
        <v>660</v>
      </c>
      <c r="D45" s="179" t="s">
        <v>818</v>
      </c>
      <c r="E45" s="179" t="s">
        <v>537</v>
      </c>
      <c r="F45" s="179" t="s">
        <v>818</v>
      </c>
      <c r="G45" s="179" t="s">
        <v>537</v>
      </c>
      <c r="H45" s="87" t="s">
        <v>430</v>
      </c>
      <c r="I45" s="166" t="s">
        <v>737</v>
      </c>
      <c r="J45" s="91" t="s">
        <v>344</v>
      </c>
    </row>
    <row r="46" spans="1:10" s="1" customFormat="1" ht="19.5" customHeight="1" x14ac:dyDescent="0.2">
      <c r="A46" s="282" t="s">
        <v>33</v>
      </c>
      <c r="B46" s="282"/>
      <c r="C46" s="282"/>
      <c r="D46" s="282"/>
      <c r="E46" s="282"/>
      <c r="F46" s="282"/>
      <c r="G46" s="282"/>
      <c r="H46" s="282"/>
      <c r="I46" s="282"/>
      <c r="J46" s="282"/>
    </row>
    <row r="47" spans="1:10" s="1" customFormat="1" ht="109.5" customHeight="1" x14ac:dyDescent="0.2">
      <c r="A47" s="121" t="s">
        <v>34</v>
      </c>
      <c r="B47" s="88" t="s">
        <v>749</v>
      </c>
      <c r="C47" s="125" t="s">
        <v>431</v>
      </c>
      <c r="D47" s="179" t="s">
        <v>817</v>
      </c>
      <c r="E47" s="179"/>
      <c r="F47" s="179" t="s">
        <v>817</v>
      </c>
      <c r="G47" s="179"/>
      <c r="H47" s="190" t="s">
        <v>830</v>
      </c>
      <c r="I47" s="144" t="s">
        <v>671</v>
      </c>
      <c r="J47" s="121" t="s">
        <v>344</v>
      </c>
    </row>
    <row r="48" spans="1:10" s="1" customFormat="1" ht="129.75" customHeight="1" x14ac:dyDescent="0.2">
      <c r="A48" s="87" t="s">
        <v>35</v>
      </c>
      <c r="B48" s="90" t="s">
        <v>786</v>
      </c>
      <c r="C48" s="77" t="s">
        <v>431</v>
      </c>
      <c r="D48" s="156" t="s">
        <v>566</v>
      </c>
      <c r="E48" s="156" t="s">
        <v>491</v>
      </c>
      <c r="F48" s="144" t="s">
        <v>566</v>
      </c>
      <c r="G48" s="144" t="s">
        <v>491</v>
      </c>
      <c r="H48" s="87" t="s">
        <v>352</v>
      </c>
      <c r="I48" s="144" t="s">
        <v>672</v>
      </c>
      <c r="J48" s="91" t="s">
        <v>344</v>
      </c>
    </row>
    <row r="49" spans="1:14" s="1" customFormat="1" ht="78" customHeight="1" x14ac:dyDescent="0.2">
      <c r="A49" s="87" t="s">
        <v>36</v>
      </c>
      <c r="B49" s="90" t="s">
        <v>787</v>
      </c>
      <c r="C49" s="77" t="s">
        <v>431</v>
      </c>
      <c r="D49" s="156" t="s">
        <v>560</v>
      </c>
      <c r="E49" s="156" t="s">
        <v>491</v>
      </c>
      <c r="F49" s="144" t="s">
        <v>491</v>
      </c>
      <c r="G49" s="144" t="s">
        <v>491</v>
      </c>
      <c r="H49" s="87" t="s">
        <v>351</v>
      </c>
      <c r="I49" s="108" t="s">
        <v>673</v>
      </c>
      <c r="J49" s="91" t="s">
        <v>344</v>
      </c>
    </row>
    <row r="50" spans="1:14" s="1" customFormat="1" ht="90" customHeight="1" x14ac:dyDescent="0.2">
      <c r="A50" s="97" t="s">
        <v>298</v>
      </c>
      <c r="B50" s="90" t="s">
        <v>788</v>
      </c>
      <c r="C50" s="99" t="s">
        <v>431</v>
      </c>
      <c r="D50" s="156" t="s">
        <v>647</v>
      </c>
      <c r="E50" s="156" t="s">
        <v>491</v>
      </c>
      <c r="F50" s="144" t="s">
        <v>646</v>
      </c>
      <c r="G50" s="144" t="s">
        <v>491</v>
      </c>
      <c r="H50" s="144" t="s">
        <v>350</v>
      </c>
      <c r="I50" s="144" t="s">
        <v>738</v>
      </c>
      <c r="J50" s="97" t="s">
        <v>344</v>
      </c>
    </row>
    <row r="51" spans="1:14" s="8" customFormat="1" ht="237.75" customHeight="1" x14ac:dyDescent="0.2">
      <c r="A51" s="87" t="s">
        <v>300</v>
      </c>
      <c r="B51" s="90" t="s">
        <v>789</v>
      </c>
      <c r="C51" s="92" t="s">
        <v>431</v>
      </c>
      <c r="D51" s="156" t="s">
        <v>647</v>
      </c>
      <c r="E51" s="156" t="s">
        <v>491</v>
      </c>
      <c r="F51" s="144" t="s">
        <v>574</v>
      </c>
      <c r="G51" s="144" t="s">
        <v>646</v>
      </c>
      <c r="H51" s="87" t="s">
        <v>353</v>
      </c>
      <c r="I51" s="144" t="s">
        <v>674</v>
      </c>
      <c r="J51" s="91" t="s">
        <v>344</v>
      </c>
    </row>
    <row r="52" spans="1:14" s="8" customFormat="1" ht="104.25" customHeight="1" x14ac:dyDescent="0.2">
      <c r="A52" s="166" t="s">
        <v>590</v>
      </c>
      <c r="B52" s="90" t="s">
        <v>780</v>
      </c>
      <c r="C52" s="167" t="s">
        <v>431</v>
      </c>
      <c r="D52" s="166" t="s">
        <v>218</v>
      </c>
      <c r="E52" s="166" t="s">
        <v>218</v>
      </c>
      <c r="F52" s="166" t="s">
        <v>645</v>
      </c>
      <c r="G52" s="166" t="s">
        <v>491</v>
      </c>
      <c r="H52" s="166" t="s">
        <v>353</v>
      </c>
      <c r="I52" s="166" t="s">
        <v>675</v>
      </c>
      <c r="J52" s="166" t="s">
        <v>218</v>
      </c>
    </row>
    <row r="53" spans="1:14" s="8" customFormat="1" ht="74.25" customHeight="1" x14ac:dyDescent="0.2">
      <c r="A53" s="144" t="s">
        <v>592</v>
      </c>
      <c r="B53" s="90" t="s">
        <v>790</v>
      </c>
      <c r="C53" s="145" t="s">
        <v>431</v>
      </c>
      <c r="D53" s="156" t="s">
        <v>645</v>
      </c>
      <c r="E53" s="156" t="s">
        <v>645</v>
      </c>
      <c r="F53" s="144" t="s">
        <v>645</v>
      </c>
      <c r="G53" s="144" t="s">
        <v>645</v>
      </c>
      <c r="H53" s="144" t="s">
        <v>350</v>
      </c>
      <c r="I53" s="166" t="s">
        <v>739</v>
      </c>
      <c r="J53" s="144" t="s">
        <v>344</v>
      </c>
    </row>
    <row r="54" spans="1:14" s="8" customFormat="1" ht="94.5" customHeight="1" x14ac:dyDescent="0.2">
      <c r="A54" s="97" t="s">
        <v>37</v>
      </c>
      <c r="B54" s="90" t="s">
        <v>750</v>
      </c>
      <c r="C54" s="99" t="s">
        <v>431</v>
      </c>
      <c r="D54" s="179" t="s">
        <v>817</v>
      </c>
      <c r="E54" s="179"/>
      <c r="F54" s="179" t="s">
        <v>817</v>
      </c>
      <c r="G54" s="179"/>
      <c r="H54" s="190" t="s">
        <v>831</v>
      </c>
      <c r="I54" s="106" t="s">
        <v>497</v>
      </c>
      <c r="J54" s="97" t="s">
        <v>344</v>
      </c>
    </row>
    <row r="55" spans="1:14" s="8" customFormat="1" ht="69" customHeight="1" x14ac:dyDescent="0.2">
      <c r="A55" s="121" t="s">
        <v>38</v>
      </c>
      <c r="B55" s="90" t="s">
        <v>791</v>
      </c>
      <c r="C55" s="122" t="s">
        <v>431</v>
      </c>
      <c r="D55" s="156" t="s">
        <v>561</v>
      </c>
      <c r="E55" s="156" t="s">
        <v>491</v>
      </c>
      <c r="F55" s="144" t="s">
        <v>647</v>
      </c>
      <c r="G55" s="144" t="s">
        <v>491</v>
      </c>
      <c r="H55" s="276" t="s">
        <v>354</v>
      </c>
      <c r="I55" s="144" t="s">
        <v>677</v>
      </c>
      <c r="J55" s="124" t="s">
        <v>344</v>
      </c>
    </row>
    <row r="56" spans="1:14" s="8" customFormat="1" ht="60.75" customHeight="1" x14ac:dyDescent="0.2">
      <c r="A56" s="121" t="s">
        <v>39</v>
      </c>
      <c r="B56" s="90" t="s">
        <v>792</v>
      </c>
      <c r="C56" s="125" t="s">
        <v>431</v>
      </c>
      <c r="D56" s="156" t="s">
        <v>561</v>
      </c>
      <c r="E56" s="156" t="s">
        <v>491</v>
      </c>
      <c r="F56" s="144" t="s">
        <v>491</v>
      </c>
      <c r="G56" s="156" t="s">
        <v>491</v>
      </c>
      <c r="H56" s="276"/>
      <c r="I56" s="144" t="s">
        <v>678</v>
      </c>
      <c r="J56" s="121" t="s">
        <v>344</v>
      </c>
    </row>
    <row r="57" spans="1:14" s="8" customFormat="1" ht="99" customHeight="1" x14ac:dyDescent="0.2">
      <c r="A57" s="156" t="s">
        <v>596</v>
      </c>
      <c r="B57" s="90" t="s">
        <v>793</v>
      </c>
      <c r="C57" s="155" t="s">
        <v>431</v>
      </c>
      <c r="D57" s="156" t="s">
        <v>561</v>
      </c>
      <c r="E57" s="156" t="s">
        <v>491</v>
      </c>
      <c r="F57" s="156" t="s">
        <v>606</v>
      </c>
      <c r="G57" s="156" t="s">
        <v>645</v>
      </c>
      <c r="H57" s="156" t="s">
        <v>355</v>
      </c>
      <c r="I57" s="156" t="s">
        <v>598</v>
      </c>
      <c r="J57" s="156" t="s">
        <v>719</v>
      </c>
    </row>
    <row r="58" spans="1:14" s="8" customFormat="1" ht="21.75" customHeight="1" x14ac:dyDescent="0.2">
      <c r="A58" s="282" t="s">
        <v>255</v>
      </c>
      <c r="B58" s="282"/>
      <c r="C58" s="282"/>
      <c r="D58" s="282"/>
      <c r="E58" s="282"/>
      <c r="F58" s="282"/>
      <c r="G58" s="282"/>
      <c r="H58" s="282"/>
      <c r="I58" s="282"/>
      <c r="J58" s="282"/>
      <c r="K58" s="286"/>
      <c r="L58" s="287"/>
      <c r="M58" s="287"/>
      <c r="N58" s="287"/>
    </row>
    <row r="59" spans="1:14" s="8" customFormat="1" ht="61.5" customHeight="1" x14ac:dyDescent="0.2">
      <c r="A59" s="97" t="s">
        <v>41</v>
      </c>
      <c r="B59" s="90" t="s">
        <v>751</v>
      </c>
      <c r="C59" s="280" t="s">
        <v>679</v>
      </c>
      <c r="D59" s="179" t="s">
        <v>817</v>
      </c>
      <c r="E59" s="179"/>
      <c r="F59" s="179" t="s">
        <v>817</v>
      </c>
      <c r="G59" s="179"/>
      <c r="H59" s="189" t="s">
        <v>832</v>
      </c>
      <c r="I59" s="94" t="s">
        <v>256</v>
      </c>
      <c r="J59" s="94" t="s">
        <v>344</v>
      </c>
    </row>
    <row r="60" spans="1:14" s="8" customFormat="1" ht="73.900000000000006" customHeight="1" x14ac:dyDescent="0.2">
      <c r="A60" s="97"/>
      <c r="B60" s="90" t="s">
        <v>726</v>
      </c>
      <c r="C60" s="281"/>
      <c r="D60" s="156" t="s">
        <v>12</v>
      </c>
      <c r="E60" s="156" t="s">
        <v>491</v>
      </c>
      <c r="F60" s="97" t="s">
        <v>12</v>
      </c>
      <c r="G60" s="144" t="s">
        <v>561</v>
      </c>
      <c r="H60" s="97" t="s">
        <v>12</v>
      </c>
      <c r="I60" s="97" t="s">
        <v>12</v>
      </c>
      <c r="J60" s="190" t="s">
        <v>840</v>
      </c>
    </row>
    <row r="61" spans="1:14" s="8" customFormat="1" ht="62.25" customHeight="1" x14ac:dyDescent="0.2">
      <c r="A61" s="166" t="s">
        <v>42</v>
      </c>
      <c r="B61" s="90" t="s">
        <v>794</v>
      </c>
      <c r="C61" s="167" t="s">
        <v>679</v>
      </c>
      <c r="D61" s="166" t="s">
        <v>560</v>
      </c>
      <c r="E61" s="166" t="s">
        <v>491</v>
      </c>
      <c r="F61" s="166" t="s">
        <v>566</v>
      </c>
      <c r="G61" s="166" t="s">
        <v>491</v>
      </c>
      <c r="H61" s="89" t="s">
        <v>262</v>
      </c>
      <c r="I61" s="89" t="s">
        <v>881</v>
      </c>
      <c r="J61" s="166" t="s">
        <v>344</v>
      </c>
    </row>
    <row r="62" spans="1:14" s="8" customFormat="1" ht="78.75" customHeight="1" x14ac:dyDescent="0.2">
      <c r="A62" s="87" t="s">
        <v>43</v>
      </c>
      <c r="B62" s="90" t="s">
        <v>795</v>
      </c>
      <c r="C62" s="92" t="s">
        <v>445</v>
      </c>
      <c r="D62" s="156" t="s">
        <v>560</v>
      </c>
      <c r="E62" s="156" t="s">
        <v>491</v>
      </c>
      <c r="F62" s="144" t="s">
        <v>600</v>
      </c>
      <c r="G62" s="144" t="s">
        <v>491</v>
      </c>
      <c r="H62" s="87" t="s">
        <v>263</v>
      </c>
      <c r="I62" s="89" t="s">
        <v>885</v>
      </c>
      <c r="J62" s="91" t="s">
        <v>344</v>
      </c>
    </row>
    <row r="63" spans="1:14" s="8" customFormat="1" ht="102.75" customHeight="1" x14ac:dyDescent="0.2">
      <c r="A63" s="87" t="s">
        <v>451</v>
      </c>
      <c r="B63" s="90" t="s">
        <v>752</v>
      </c>
      <c r="C63" s="148" t="s">
        <v>679</v>
      </c>
      <c r="D63" s="179" t="s">
        <v>466</v>
      </c>
      <c r="E63" s="179"/>
      <c r="F63" s="179" t="s">
        <v>466</v>
      </c>
      <c r="G63" s="179"/>
      <c r="H63" s="190" t="s">
        <v>833</v>
      </c>
      <c r="I63" s="89" t="s">
        <v>218</v>
      </c>
      <c r="J63" s="156" t="s">
        <v>344</v>
      </c>
    </row>
    <row r="64" spans="1:14" s="8" customFormat="1" ht="20.25" customHeight="1" x14ac:dyDescent="0.2">
      <c r="A64" s="282" t="s">
        <v>44</v>
      </c>
      <c r="B64" s="282"/>
      <c r="C64" s="282"/>
      <c r="D64" s="282"/>
      <c r="E64" s="282"/>
      <c r="F64" s="282"/>
      <c r="G64" s="282"/>
      <c r="H64" s="282"/>
      <c r="I64" s="282"/>
      <c r="J64" s="282"/>
    </row>
    <row r="65" spans="1:12" s="8" customFormat="1" ht="85.5" customHeight="1" x14ac:dyDescent="0.2">
      <c r="A65" s="97" t="s">
        <v>45</v>
      </c>
      <c r="B65" s="88" t="s">
        <v>820</v>
      </c>
      <c r="C65" s="148" t="s">
        <v>679</v>
      </c>
      <c r="D65" s="179" t="s">
        <v>817</v>
      </c>
      <c r="E65" s="179" t="s">
        <v>537</v>
      </c>
      <c r="F65" s="179" t="s">
        <v>817</v>
      </c>
      <c r="G65" s="179" t="s">
        <v>537</v>
      </c>
      <c r="H65" s="190" t="s">
        <v>834</v>
      </c>
      <c r="I65" s="144" t="s">
        <v>681</v>
      </c>
      <c r="J65" s="97" t="s">
        <v>346</v>
      </c>
    </row>
    <row r="66" spans="1:12" s="8" customFormat="1" ht="76.5" customHeight="1" x14ac:dyDescent="0.2">
      <c r="A66" s="96"/>
      <c r="B66" s="180" t="s">
        <v>821</v>
      </c>
      <c r="C66" s="148" t="s">
        <v>679</v>
      </c>
      <c r="D66" s="96" t="s">
        <v>12</v>
      </c>
      <c r="E66" s="104" t="s">
        <v>560</v>
      </c>
      <c r="F66" s="96" t="s">
        <v>12</v>
      </c>
      <c r="G66" s="147" t="s">
        <v>492</v>
      </c>
      <c r="H66" s="96" t="s">
        <v>12</v>
      </c>
      <c r="I66" s="96" t="s">
        <v>12</v>
      </c>
      <c r="J66" s="192" t="s">
        <v>681</v>
      </c>
    </row>
    <row r="67" spans="1:12" s="8" customFormat="1" ht="70.5" customHeight="1" x14ac:dyDescent="0.2">
      <c r="A67" s="166" t="s">
        <v>46</v>
      </c>
      <c r="B67" s="90" t="s">
        <v>796</v>
      </c>
      <c r="C67" s="164" t="s">
        <v>679</v>
      </c>
      <c r="D67" s="166" t="s">
        <v>560</v>
      </c>
      <c r="E67" s="166" t="s">
        <v>491</v>
      </c>
      <c r="F67" s="166" t="s">
        <v>566</v>
      </c>
      <c r="G67" s="166" t="s">
        <v>491</v>
      </c>
      <c r="H67" s="288" t="s">
        <v>208</v>
      </c>
      <c r="I67" s="288" t="s">
        <v>682</v>
      </c>
      <c r="J67" s="288" t="s">
        <v>346</v>
      </c>
    </row>
    <row r="68" spans="1:12" s="8" customFormat="1" ht="69" customHeight="1" x14ac:dyDescent="0.2">
      <c r="A68" s="166" t="s">
        <v>47</v>
      </c>
      <c r="B68" s="90" t="s">
        <v>797</v>
      </c>
      <c r="C68" s="167" t="s">
        <v>679</v>
      </c>
      <c r="D68" s="166" t="s">
        <v>560</v>
      </c>
      <c r="E68" s="166" t="s">
        <v>491</v>
      </c>
      <c r="F68" s="166" t="s">
        <v>566</v>
      </c>
      <c r="G68" s="166" t="s">
        <v>491</v>
      </c>
      <c r="H68" s="289"/>
      <c r="I68" s="289"/>
      <c r="J68" s="289"/>
      <c r="K68" s="21"/>
      <c r="L68" s="21"/>
    </row>
    <row r="69" spans="1:12" s="21" customFormat="1" ht="99.75" customHeight="1" x14ac:dyDescent="0.2">
      <c r="A69" s="121" t="s">
        <v>48</v>
      </c>
      <c r="B69" s="95" t="s">
        <v>753</v>
      </c>
      <c r="C69" s="280" t="s">
        <v>680</v>
      </c>
      <c r="D69" s="179" t="s">
        <v>817</v>
      </c>
      <c r="E69" s="179" t="s">
        <v>537</v>
      </c>
      <c r="F69" s="179" t="s">
        <v>817</v>
      </c>
      <c r="G69" s="179" t="s">
        <v>537</v>
      </c>
      <c r="H69" s="189" t="s">
        <v>835</v>
      </c>
      <c r="I69" s="121" t="s">
        <v>498</v>
      </c>
      <c r="J69" s="121" t="s">
        <v>275</v>
      </c>
    </row>
    <row r="70" spans="1:12" s="21" customFormat="1" ht="126" customHeight="1" x14ac:dyDescent="0.2">
      <c r="A70" s="121"/>
      <c r="B70" s="90" t="s">
        <v>731</v>
      </c>
      <c r="C70" s="281"/>
      <c r="D70" s="121" t="s">
        <v>12</v>
      </c>
      <c r="E70" s="121" t="s">
        <v>574</v>
      </c>
      <c r="F70" s="121" t="s">
        <v>12</v>
      </c>
      <c r="G70" s="144" t="s">
        <v>644</v>
      </c>
      <c r="H70" s="121" t="s">
        <v>12</v>
      </c>
      <c r="I70" s="121" t="s">
        <v>12</v>
      </c>
      <c r="J70" s="190" t="s">
        <v>841</v>
      </c>
    </row>
    <row r="71" spans="1:12" s="21" customFormat="1" ht="108" customHeight="1" x14ac:dyDescent="0.2">
      <c r="A71" s="87" t="s">
        <v>49</v>
      </c>
      <c r="B71" s="95" t="s">
        <v>798</v>
      </c>
      <c r="C71" s="148" t="s">
        <v>683</v>
      </c>
      <c r="D71" s="104" t="s">
        <v>646</v>
      </c>
      <c r="E71" s="104" t="s">
        <v>491</v>
      </c>
      <c r="F71" s="144" t="s">
        <v>644</v>
      </c>
      <c r="G71" s="144" t="s">
        <v>644</v>
      </c>
      <c r="H71" s="274" t="s">
        <v>264</v>
      </c>
      <c r="I71" s="146" t="s">
        <v>605</v>
      </c>
      <c r="J71" s="144" t="s">
        <v>345</v>
      </c>
    </row>
    <row r="72" spans="1:12" s="21" customFormat="1" ht="75.75" customHeight="1" x14ac:dyDescent="0.2">
      <c r="A72" s="87" t="s">
        <v>50</v>
      </c>
      <c r="B72" s="95" t="s">
        <v>780</v>
      </c>
      <c r="C72" s="148" t="s">
        <v>684</v>
      </c>
      <c r="D72" s="156" t="s">
        <v>646</v>
      </c>
      <c r="E72" s="87" t="s">
        <v>491</v>
      </c>
      <c r="F72" s="104" t="s">
        <v>452</v>
      </c>
      <c r="G72" s="104" t="s">
        <v>455</v>
      </c>
      <c r="H72" s="285"/>
      <c r="I72" s="146" t="s">
        <v>685</v>
      </c>
      <c r="J72" s="91" t="s">
        <v>499</v>
      </c>
    </row>
    <row r="73" spans="1:12" s="21" customFormat="1" ht="17.25" customHeight="1" x14ac:dyDescent="0.2">
      <c r="A73" s="283" t="s">
        <v>51</v>
      </c>
      <c r="B73" s="284"/>
      <c r="C73" s="284"/>
      <c r="D73" s="284"/>
      <c r="E73" s="284"/>
      <c r="F73" s="284"/>
      <c r="G73" s="284"/>
      <c r="H73" s="284"/>
      <c r="I73" s="284"/>
      <c r="J73" s="284"/>
      <c r="K73" s="8"/>
      <c r="L73" s="8"/>
    </row>
    <row r="74" spans="1:12" s="8" customFormat="1" ht="61.5" customHeight="1" x14ac:dyDescent="0.2">
      <c r="A74" s="165" t="s">
        <v>687</v>
      </c>
      <c r="B74" s="90" t="s">
        <v>754</v>
      </c>
      <c r="C74" s="167" t="s">
        <v>688</v>
      </c>
      <c r="D74" s="179" t="s">
        <v>537</v>
      </c>
      <c r="E74" s="179"/>
      <c r="F74" s="179" t="s">
        <v>537</v>
      </c>
      <c r="G74" s="179"/>
      <c r="H74" s="190" t="s">
        <v>836</v>
      </c>
      <c r="I74" s="274" t="s">
        <v>691</v>
      </c>
      <c r="J74" s="274" t="s">
        <v>345</v>
      </c>
    </row>
    <row r="75" spans="1:12" s="8" customFormat="1" ht="66" customHeight="1" x14ac:dyDescent="0.2">
      <c r="A75" s="166" t="s">
        <v>611</v>
      </c>
      <c r="B75" s="90" t="s">
        <v>799</v>
      </c>
      <c r="C75" s="167" t="s">
        <v>688</v>
      </c>
      <c r="D75" s="166" t="s">
        <v>606</v>
      </c>
      <c r="E75" s="166" t="s">
        <v>644</v>
      </c>
      <c r="F75" s="166" t="s">
        <v>644</v>
      </c>
      <c r="G75" s="166" t="s">
        <v>491</v>
      </c>
      <c r="H75" s="166" t="s">
        <v>690</v>
      </c>
      <c r="I75" s="275"/>
      <c r="J75" s="275"/>
    </row>
    <row r="76" spans="1:12" s="8" customFormat="1" ht="55.5" customHeight="1" x14ac:dyDescent="0.2">
      <c r="A76" s="87"/>
      <c r="B76" s="90" t="s">
        <v>730</v>
      </c>
      <c r="C76" s="168"/>
      <c r="D76" s="156" t="s">
        <v>12</v>
      </c>
      <c r="E76" s="156" t="s">
        <v>561</v>
      </c>
      <c r="F76" s="87" t="s">
        <v>12</v>
      </c>
      <c r="G76" s="144" t="s">
        <v>644</v>
      </c>
      <c r="H76" s="87" t="s">
        <v>12</v>
      </c>
      <c r="I76" s="87" t="s">
        <v>12</v>
      </c>
      <c r="J76" s="190" t="s">
        <v>842</v>
      </c>
    </row>
    <row r="77" spans="1:12" s="8" customFormat="1" ht="24.75" customHeight="1" x14ac:dyDescent="0.2">
      <c r="A77" s="282" t="s">
        <v>250</v>
      </c>
      <c r="B77" s="282"/>
      <c r="C77" s="282"/>
      <c r="D77" s="282"/>
      <c r="E77" s="282"/>
      <c r="F77" s="282"/>
      <c r="G77" s="282"/>
      <c r="H77" s="282"/>
      <c r="I77" s="282"/>
      <c r="J77" s="282"/>
    </row>
    <row r="78" spans="1:12" s="8" customFormat="1" ht="81.75" customHeight="1" x14ac:dyDescent="0.2">
      <c r="A78" s="87" t="s">
        <v>55</v>
      </c>
      <c r="B78" s="88" t="s">
        <v>755</v>
      </c>
      <c r="C78" s="148" t="s">
        <v>694</v>
      </c>
      <c r="D78" s="179" t="s">
        <v>817</v>
      </c>
      <c r="E78" s="179"/>
      <c r="F78" s="179" t="s">
        <v>817</v>
      </c>
      <c r="G78" s="179"/>
      <c r="H78" s="190" t="s">
        <v>837</v>
      </c>
      <c r="I78" s="87" t="s">
        <v>500</v>
      </c>
      <c r="J78" s="87" t="s">
        <v>218</v>
      </c>
      <c r="K78" s="1"/>
      <c r="L78" s="1"/>
    </row>
    <row r="79" spans="1:12" s="8" customFormat="1" ht="97.5" customHeight="1" x14ac:dyDescent="0.2">
      <c r="A79" s="97" t="s">
        <v>56</v>
      </c>
      <c r="B79" s="95" t="s">
        <v>800</v>
      </c>
      <c r="C79" s="148" t="s">
        <v>686</v>
      </c>
      <c r="D79" s="97" t="s">
        <v>606</v>
      </c>
      <c r="E79" s="97" t="s">
        <v>491</v>
      </c>
      <c r="F79" s="144" t="s">
        <v>647</v>
      </c>
      <c r="G79" s="144" t="s">
        <v>491</v>
      </c>
      <c r="H79" s="97" t="s">
        <v>356</v>
      </c>
      <c r="I79" s="144" t="s">
        <v>615</v>
      </c>
      <c r="J79" s="97" t="s">
        <v>218</v>
      </c>
      <c r="K79" s="1"/>
      <c r="L79" s="1"/>
    </row>
    <row r="80" spans="1:12" s="1" customFormat="1" ht="79.5" customHeight="1" x14ac:dyDescent="0.2">
      <c r="A80" s="121" t="s">
        <v>57</v>
      </c>
      <c r="B80" s="90" t="s">
        <v>801</v>
      </c>
      <c r="C80" s="125" t="s">
        <v>445</v>
      </c>
      <c r="D80" s="121" t="s">
        <v>560</v>
      </c>
      <c r="E80" s="121" t="s">
        <v>491</v>
      </c>
      <c r="F80" s="144" t="s">
        <v>645</v>
      </c>
      <c r="G80" s="144" t="s">
        <v>491</v>
      </c>
      <c r="H80" s="121" t="s">
        <v>357</v>
      </c>
      <c r="I80" s="144" t="s">
        <v>616</v>
      </c>
      <c r="J80" s="121" t="s">
        <v>344</v>
      </c>
    </row>
    <row r="81" spans="1:12" s="1" customFormat="1" ht="75" customHeight="1" x14ac:dyDescent="0.2">
      <c r="A81" s="87" t="s">
        <v>58</v>
      </c>
      <c r="B81" s="90" t="s">
        <v>802</v>
      </c>
      <c r="C81" s="77" t="s">
        <v>75</v>
      </c>
      <c r="D81" s="156" t="s">
        <v>606</v>
      </c>
      <c r="E81" s="156" t="s">
        <v>491</v>
      </c>
      <c r="F81" s="87" t="s">
        <v>218</v>
      </c>
      <c r="G81" s="87" t="s">
        <v>218</v>
      </c>
      <c r="H81" s="87" t="s">
        <v>358</v>
      </c>
      <c r="I81" s="87" t="s">
        <v>218</v>
      </c>
      <c r="J81" s="89" t="s">
        <v>313</v>
      </c>
      <c r="K81" s="8"/>
      <c r="L81" s="8"/>
    </row>
    <row r="82" spans="1:12" s="1" customFormat="1" ht="66" customHeight="1" x14ac:dyDescent="0.2">
      <c r="A82" s="97" t="s">
        <v>59</v>
      </c>
      <c r="B82" s="90" t="s">
        <v>803</v>
      </c>
      <c r="C82" s="148" t="s">
        <v>686</v>
      </c>
      <c r="D82" s="156" t="s">
        <v>606</v>
      </c>
      <c r="E82" s="156" t="s">
        <v>491</v>
      </c>
      <c r="F82" s="144" t="s">
        <v>646</v>
      </c>
      <c r="G82" s="144" t="s">
        <v>647</v>
      </c>
      <c r="H82" s="97" t="s">
        <v>211</v>
      </c>
      <c r="I82" s="144" t="s">
        <v>617</v>
      </c>
      <c r="J82" s="89" t="s">
        <v>345</v>
      </c>
      <c r="K82" s="8"/>
      <c r="L82" s="8"/>
    </row>
    <row r="83" spans="1:12" s="8" customFormat="1" ht="129" customHeight="1" x14ac:dyDescent="0.2">
      <c r="A83" s="87" t="s">
        <v>252</v>
      </c>
      <c r="B83" s="90" t="s">
        <v>804</v>
      </c>
      <c r="C83" s="148" t="s">
        <v>686</v>
      </c>
      <c r="D83" s="156" t="s">
        <v>606</v>
      </c>
      <c r="E83" s="156" t="s">
        <v>491</v>
      </c>
      <c r="F83" s="87" t="s">
        <v>218</v>
      </c>
      <c r="G83" s="87" t="s">
        <v>218</v>
      </c>
      <c r="H83" s="87" t="s">
        <v>211</v>
      </c>
      <c r="I83" s="91" t="s">
        <v>218</v>
      </c>
      <c r="J83" s="89" t="s">
        <v>313</v>
      </c>
    </row>
    <row r="84" spans="1:12" s="8" customFormat="1" ht="74.25" customHeight="1" x14ac:dyDescent="0.2">
      <c r="A84" s="87" t="s">
        <v>60</v>
      </c>
      <c r="B84" s="88" t="s">
        <v>756</v>
      </c>
      <c r="C84" s="148" t="s">
        <v>694</v>
      </c>
      <c r="D84" s="179" t="s">
        <v>817</v>
      </c>
      <c r="E84" s="179"/>
      <c r="F84" s="179" t="s">
        <v>817</v>
      </c>
      <c r="G84" s="179"/>
      <c r="H84" s="87" t="s">
        <v>212</v>
      </c>
      <c r="I84" s="87" t="s">
        <v>501</v>
      </c>
      <c r="J84" s="87" t="s">
        <v>345</v>
      </c>
    </row>
    <row r="85" spans="1:12" s="8" customFormat="1" ht="72.75" customHeight="1" x14ac:dyDescent="0.2">
      <c r="A85" s="121" t="s">
        <v>61</v>
      </c>
      <c r="B85" s="90" t="s">
        <v>805</v>
      </c>
      <c r="C85" s="148" t="s">
        <v>694</v>
      </c>
      <c r="D85" s="107" t="s">
        <v>646</v>
      </c>
      <c r="E85" s="107" t="s">
        <v>644</v>
      </c>
      <c r="F85" s="107" t="s">
        <v>644</v>
      </c>
      <c r="G85" s="107" t="s">
        <v>644</v>
      </c>
      <c r="H85" s="274" t="s">
        <v>212</v>
      </c>
      <c r="I85" s="144" t="s">
        <v>695</v>
      </c>
      <c r="J85" s="121" t="s">
        <v>345</v>
      </c>
    </row>
    <row r="86" spans="1:12" s="8" customFormat="1" ht="105" customHeight="1" x14ac:dyDescent="0.2">
      <c r="A86" s="121" t="s">
        <v>62</v>
      </c>
      <c r="B86" s="90" t="s">
        <v>806</v>
      </c>
      <c r="C86" s="125" t="s">
        <v>494</v>
      </c>
      <c r="D86" s="107" t="s">
        <v>646</v>
      </c>
      <c r="E86" s="107" t="s">
        <v>644</v>
      </c>
      <c r="F86" s="107" t="s">
        <v>600</v>
      </c>
      <c r="G86" s="107" t="s">
        <v>600</v>
      </c>
      <c r="H86" s="285"/>
      <c r="I86" s="144" t="s">
        <v>649</v>
      </c>
      <c r="J86" s="121" t="s">
        <v>345</v>
      </c>
    </row>
    <row r="87" spans="1:12" s="8" customFormat="1" ht="54" customHeight="1" x14ac:dyDescent="0.2">
      <c r="A87" s="121" t="s">
        <v>63</v>
      </c>
      <c r="B87" s="90" t="s">
        <v>807</v>
      </c>
      <c r="C87" s="125" t="s">
        <v>494</v>
      </c>
      <c r="D87" s="107" t="s">
        <v>647</v>
      </c>
      <c r="E87" s="107" t="s">
        <v>644</v>
      </c>
      <c r="F87" s="121" t="s">
        <v>218</v>
      </c>
      <c r="G87" s="121" t="s">
        <v>218</v>
      </c>
      <c r="H87" s="285"/>
      <c r="I87" s="121" t="s">
        <v>218</v>
      </c>
      <c r="J87" s="121" t="s">
        <v>502</v>
      </c>
    </row>
    <row r="88" spans="1:12" s="8" customFormat="1" ht="62.25" customHeight="1" x14ac:dyDescent="0.2">
      <c r="A88" s="121" t="s">
        <v>64</v>
      </c>
      <c r="B88" s="90" t="s">
        <v>808</v>
      </c>
      <c r="C88" s="125" t="s">
        <v>494</v>
      </c>
      <c r="D88" s="121" t="s">
        <v>560</v>
      </c>
      <c r="E88" s="121" t="s">
        <v>644</v>
      </c>
      <c r="F88" s="144" t="s">
        <v>566</v>
      </c>
      <c r="G88" s="144" t="s">
        <v>644</v>
      </c>
      <c r="H88" s="275"/>
      <c r="I88" s="121" t="s">
        <v>503</v>
      </c>
      <c r="J88" s="121" t="s">
        <v>345</v>
      </c>
    </row>
    <row r="89" spans="1:12" s="8" customFormat="1" ht="57.75" customHeight="1" x14ac:dyDescent="0.2">
      <c r="A89" s="97" t="s">
        <v>65</v>
      </c>
      <c r="B89" s="90" t="s">
        <v>809</v>
      </c>
      <c r="C89" s="280" t="s">
        <v>513</v>
      </c>
      <c r="D89" s="97" t="s">
        <v>645</v>
      </c>
      <c r="E89" s="97" t="s">
        <v>644</v>
      </c>
      <c r="F89" s="97" t="s">
        <v>455</v>
      </c>
      <c r="G89" s="97" t="s">
        <v>455</v>
      </c>
      <c r="H89" s="274" t="s">
        <v>12</v>
      </c>
      <c r="I89" s="97" t="s">
        <v>504</v>
      </c>
      <c r="J89" s="97" t="s">
        <v>345</v>
      </c>
    </row>
    <row r="90" spans="1:12" s="8" customFormat="1" ht="60.75" customHeight="1" x14ac:dyDescent="0.2">
      <c r="A90" s="96"/>
      <c r="B90" s="90" t="s">
        <v>511</v>
      </c>
      <c r="C90" s="281"/>
      <c r="D90" s="99" t="s">
        <v>12</v>
      </c>
      <c r="E90" s="97" t="s">
        <v>606</v>
      </c>
      <c r="F90" s="99" t="s">
        <v>12</v>
      </c>
      <c r="G90" s="144" t="s">
        <v>606</v>
      </c>
      <c r="H90" s="275"/>
      <c r="I90" s="97" t="s">
        <v>12</v>
      </c>
      <c r="J90" s="97" t="s">
        <v>345</v>
      </c>
    </row>
    <row r="91" spans="1:12" s="8" customFormat="1" ht="79.5" customHeight="1" x14ac:dyDescent="0.2">
      <c r="A91" s="166" t="s">
        <v>400</v>
      </c>
      <c r="B91" s="90" t="s">
        <v>810</v>
      </c>
      <c r="C91" s="167" t="s">
        <v>513</v>
      </c>
      <c r="D91" s="166" t="s">
        <v>647</v>
      </c>
      <c r="E91" s="166" t="s">
        <v>606</v>
      </c>
      <c r="F91" s="166" t="s">
        <v>606</v>
      </c>
      <c r="G91" s="166" t="s">
        <v>491</v>
      </c>
      <c r="H91" s="166" t="s">
        <v>212</v>
      </c>
      <c r="I91" s="166" t="s">
        <v>505</v>
      </c>
      <c r="J91" s="166" t="s">
        <v>345</v>
      </c>
    </row>
    <row r="92" spans="1:12" s="8" customFormat="1" ht="20.25" customHeight="1" x14ac:dyDescent="0.2">
      <c r="A92" s="301" t="s">
        <v>68</v>
      </c>
      <c r="B92" s="302"/>
      <c r="C92" s="302"/>
      <c r="D92" s="302"/>
      <c r="E92" s="302"/>
      <c r="F92" s="302"/>
      <c r="G92" s="302"/>
      <c r="H92" s="302"/>
      <c r="I92" s="302"/>
      <c r="J92" s="302"/>
    </row>
    <row r="93" spans="1:12" s="8" customFormat="1" ht="89.25" customHeight="1" x14ac:dyDescent="0.2">
      <c r="A93" s="87" t="s">
        <v>69</v>
      </c>
      <c r="B93" s="88" t="s">
        <v>757</v>
      </c>
      <c r="C93" s="280" t="s">
        <v>359</v>
      </c>
      <c r="D93" s="179" t="s">
        <v>817</v>
      </c>
      <c r="E93" s="179"/>
      <c r="F93" s="179" t="s">
        <v>817</v>
      </c>
      <c r="G93" s="179"/>
      <c r="H93" s="89" t="s">
        <v>364</v>
      </c>
      <c r="I93" s="89" t="s">
        <v>696</v>
      </c>
      <c r="J93" s="87" t="s">
        <v>345</v>
      </c>
    </row>
    <row r="94" spans="1:12" s="8" customFormat="1" ht="87.75" customHeight="1" x14ac:dyDescent="0.2">
      <c r="A94" s="87"/>
      <c r="B94" s="88" t="s">
        <v>697</v>
      </c>
      <c r="C94" s="281"/>
      <c r="D94" s="87" t="s">
        <v>12</v>
      </c>
      <c r="E94" s="87" t="s">
        <v>560</v>
      </c>
      <c r="F94" s="87" t="s">
        <v>12</v>
      </c>
      <c r="G94" s="144" t="s">
        <v>560</v>
      </c>
      <c r="H94" s="89" t="s">
        <v>12</v>
      </c>
      <c r="I94" s="89" t="s">
        <v>12</v>
      </c>
      <c r="J94" s="87" t="s">
        <v>345</v>
      </c>
    </row>
    <row r="95" spans="1:12" s="8" customFormat="1" ht="91.5" customHeight="1" x14ac:dyDescent="0.2">
      <c r="A95" s="87"/>
      <c r="B95" s="88" t="s">
        <v>698</v>
      </c>
      <c r="C95" s="100" t="s">
        <v>359</v>
      </c>
      <c r="D95" s="87" t="s">
        <v>12</v>
      </c>
      <c r="E95" s="87" t="s">
        <v>600</v>
      </c>
      <c r="F95" s="87" t="s">
        <v>12</v>
      </c>
      <c r="G95" s="144" t="s">
        <v>600</v>
      </c>
      <c r="H95" s="89" t="s">
        <v>12</v>
      </c>
      <c r="I95" s="89" t="s">
        <v>12</v>
      </c>
      <c r="J95" s="87" t="s">
        <v>345</v>
      </c>
    </row>
    <row r="96" spans="1:12" s="8" customFormat="1" ht="90.75" customHeight="1" x14ac:dyDescent="0.2">
      <c r="A96" s="97"/>
      <c r="B96" s="88" t="s">
        <v>699</v>
      </c>
      <c r="C96" s="99" t="s">
        <v>359</v>
      </c>
      <c r="D96" s="97" t="s">
        <v>12</v>
      </c>
      <c r="E96" s="97" t="s">
        <v>606</v>
      </c>
      <c r="F96" s="97" t="s">
        <v>12</v>
      </c>
      <c r="G96" s="159" t="s">
        <v>645</v>
      </c>
      <c r="H96" s="89" t="s">
        <v>12</v>
      </c>
      <c r="I96" s="89" t="s">
        <v>12</v>
      </c>
      <c r="J96" s="190" t="s">
        <v>843</v>
      </c>
    </row>
    <row r="97" spans="1:12" s="8" customFormat="1" ht="88.5" customHeight="1" x14ac:dyDescent="0.2">
      <c r="A97" s="121"/>
      <c r="B97" s="88" t="s">
        <v>700</v>
      </c>
      <c r="C97" s="125" t="s">
        <v>359</v>
      </c>
      <c r="D97" s="121" t="s">
        <v>12</v>
      </c>
      <c r="E97" s="121" t="s">
        <v>491</v>
      </c>
      <c r="F97" s="121" t="s">
        <v>12</v>
      </c>
      <c r="G97" s="144" t="s">
        <v>491</v>
      </c>
      <c r="H97" s="89" t="s">
        <v>12</v>
      </c>
      <c r="I97" s="89" t="s">
        <v>12</v>
      </c>
      <c r="J97" s="121" t="s">
        <v>345</v>
      </c>
    </row>
    <row r="98" spans="1:12" s="8" customFormat="1" ht="81" customHeight="1" x14ac:dyDescent="0.2">
      <c r="A98" s="97" t="s">
        <v>70</v>
      </c>
      <c r="B98" s="88" t="s">
        <v>758</v>
      </c>
      <c r="C98" s="99" t="s">
        <v>359</v>
      </c>
      <c r="D98" s="97" t="s">
        <v>817</v>
      </c>
      <c r="E98" s="97"/>
      <c r="F98" s="97" t="s">
        <v>817</v>
      </c>
      <c r="G98" s="104"/>
      <c r="H98" s="97" t="s">
        <v>838</v>
      </c>
      <c r="I98" s="106" t="s">
        <v>507</v>
      </c>
      <c r="J98" s="97" t="s">
        <v>345</v>
      </c>
    </row>
    <row r="99" spans="1:12" s="8" customFormat="1" ht="99.75" customHeight="1" x14ac:dyDescent="0.2">
      <c r="A99" s="166" t="s">
        <v>71</v>
      </c>
      <c r="B99" s="90" t="s">
        <v>811</v>
      </c>
      <c r="C99" s="167" t="s">
        <v>359</v>
      </c>
      <c r="D99" s="179" t="s">
        <v>560</v>
      </c>
      <c r="E99" s="179" t="s">
        <v>491</v>
      </c>
      <c r="F99" s="179" t="s">
        <v>600</v>
      </c>
      <c r="G99" s="179" t="s">
        <v>600</v>
      </c>
      <c r="H99" s="190" t="s">
        <v>214</v>
      </c>
      <c r="I99" s="166" t="s">
        <v>650</v>
      </c>
      <c r="J99" s="166" t="s">
        <v>345</v>
      </c>
    </row>
    <row r="100" spans="1:12" s="8" customFormat="1" ht="99.75" customHeight="1" x14ac:dyDescent="0.2">
      <c r="A100" s="166"/>
      <c r="B100" s="90" t="s">
        <v>727</v>
      </c>
      <c r="C100" s="164" t="s">
        <v>359</v>
      </c>
      <c r="D100" s="166" t="s">
        <v>12</v>
      </c>
      <c r="E100" s="166" t="s">
        <v>491</v>
      </c>
      <c r="F100" s="166" t="s">
        <v>12</v>
      </c>
      <c r="G100" s="166" t="s">
        <v>645</v>
      </c>
      <c r="H100" s="89" t="s">
        <v>12</v>
      </c>
      <c r="I100" s="89" t="s">
        <v>12</v>
      </c>
      <c r="J100" s="190" t="s">
        <v>844</v>
      </c>
    </row>
    <row r="101" spans="1:12" s="8" customFormat="1" ht="86.25" customHeight="1" x14ac:dyDescent="0.2">
      <c r="A101" s="104" t="s">
        <v>464</v>
      </c>
      <c r="B101" s="71" t="s">
        <v>812</v>
      </c>
      <c r="C101" s="105" t="s">
        <v>359</v>
      </c>
      <c r="D101" s="156" t="s">
        <v>560</v>
      </c>
      <c r="E101" s="156" t="s">
        <v>491</v>
      </c>
      <c r="F101" s="144" t="s">
        <v>600</v>
      </c>
      <c r="G101" s="144" t="s">
        <v>600</v>
      </c>
      <c r="H101" s="144" t="s">
        <v>214</v>
      </c>
      <c r="I101" s="144" t="s">
        <v>651</v>
      </c>
      <c r="J101" s="144" t="s">
        <v>345</v>
      </c>
    </row>
    <row r="102" spans="1:12" s="8" customFormat="1" ht="80.25" customHeight="1" x14ac:dyDescent="0.2">
      <c r="A102" s="121" t="s">
        <v>72</v>
      </c>
      <c r="B102" s="88" t="s">
        <v>759</v>
      </c>
      <c r="C102" s="125" t="s">
        <v>359</v>
      </c>
      <c r="D102" s="179" t="s">
        <v>817</v>
      </c>
      <c r="E102" s="179"/>
      <c r="F102" s="179" t="s">
        <v>817</v>
      </c>
      <c r="G102" s="179"/>
      <c r="H102" s="144" t="s">
        <v>215</v>
      </c>
      <c r="I102" s="144" t="s">
        <v>701</v>
      </c>
      <c r="J102" s="121" t="s">
        <v>536</v>
      </c>
    </row>
    <row r="103" spans="1:12" s="8" customFormat="1" ht="54" customHeight="1" x14ac:dyDescent="0.2">
      <c r="A103" s="87" t="s">
        <v>73</v>
      </c>
      <c r="B103" s="88" t="s">
        <v>760</v>
      </c>
      <c r="C103" s="92" t="s">
        <v>359</v>
      </c>
      <c r="D103" s="179" t="s">
        <v>817</v>
      </c>
      <c r="E103" s="179"/>
      <c r="F103" s="179" t="s">
        <v>817</v>
      </c>
      <c r="G103" s="179"/>
      <c r="H103" s="87" t="s">
        <v>362</v>
      </c>
      <c r="I103" s="87" t="s">
        <v>362</v>
      </c>
      <c r="J103" s="87" t="s">
        <v>345</v>
      </c>
    </row>
    <row r="104" spans="1:12" s="8" customFormat="1" ht="70.5" customHeight="1" x14ac:dyDescent="0.2">
      <c r="A104" s="144" t="s">
        <v>632</v>
      </c>
      <c r="B104" s="88" t="s">
        <v>761</v>
      </c>
      <c r="C104" s="145" t="s">
        <v>359</v>
      </c>
      <c r="D104" s="156" t="s">
        <v>560</v>
      </c>
      <c r="E104" s="156" t="s">
        <v>491</v>
      </c>
      <c r="F104" s="144" t="s">
        <v>645</v>
      </c>
      <c r="G104" s="144" t="s">
        <v>644</v>
      </c>
      <c r="H104" s="274" t="s">
        <v>214</v>
      </c>
      <c r="I104" s="144" t="s">
        <v>507</v>
      </c>
      <c r="J104" s="144" t="s">
        <v>345</v>
      </c>
    </row>
    <row r="105" spans="1:12" s="8" customFormat="1" ht="73.5" customHeight="1" x14ac:dyDescent="0.2">
      <c r="A105" s="144" t="s">
        <v>634</v>
      </c>
      <c r="B105" s="88" t="s">
        <v>813</v>
      </c>
      <c r="C105" s="145" t="s">
        <v>359</v>
      </c>
      <c r="D105" s="156" t="s">
        <v>560</v>
      </c>
      <c r="E105" s="156" t="s">
        <v>491</v>
      </c>
      <c r="F105" s="144" t="s">
        <v>645</v>
      </c>
      <c r="G105" s="144" t="s">
        <v>644</v>
      </c>
      <c r="H105" s="285"/>
      <c r="I105" s="144" t="s">
        <v>652</v>
      </c>
      <c r="J105" s="144" t="s">
        <v>345</v>
      </c>
    </row>
    <row r="106" spans="1:12" s="8" customFormat="1" ht="73.5" customHeight="1" x14ac:dyDescent="0.2">
      <c r="A106" s="166"/>
      <c r="B106" s="88" t="s">
        <v>728</v>
      </c>
      <c r="C106" s="164" t="s">
        <v>359</v>
      </c>
      <c r="D106" s="166" t="s">
        <v>12</v>
      </c>
      <c r="E106" s="166" t="s">
        <v>491</v>
      </c>
      <c r="F106" s="166" t="s">
        <v>12</v>
      </c>
      <c r="G106" s="166" t="s">
        <v>645</v>
      </c>
      <c r="H106" s="89" t="s">
        <v>12</v>
      </c>
      <c r="I106" s="89" t="s">
        <v>12</v>
      </c>
      <c r="J106" s="190" t="s">
        <v>652</v>
      </c>
    </row>
    <row r="107" spans="1:12" s="8" customFormat="1" ht="84.75" customHeight="1" x14ac:dyDescent="0.2">
      <c r="A107" s="166" t="s">
        <v>636</v>
      </c>
      <c r="B107" s="88" t="s">
        <v>814</v>
      </c>
      <c r="C107" s="167" t="s">
        <v>359</v>
      </c>
      <c r="D107" s="166" t="s">
        <v>560</v>
      </c>
      <c r="E107" s="166" t="s">
        <v>491</v>
      </c>
      <c r="F107" s="166" t="s">
        <v>645</v>
      </c>
      <c r="G107" s="166" t="s">
        <v>644</v>
      </c>
      <c r="H107" s="166" t="s">
        <v>214</v>
      </c>
      <c r="I107" s="166" t="s">
        <v>653</v>
      </c>
      <c r="J107" s="166" t="s">
        <v>345</v>
      </c>
    </row>
    <row r="108" spans="1:12" s="8" customFormat="1" ht="72" customHeight="1" x14ac:dyDescent="0.2">
      <c r="A108" s="166"/>
      <c r="B108" s="88" t="s">
        <v>729</v>
      </c>
      <c r="C108" s="164" t="s">
        <v>359</v>
      </c>
      <c r="D108" s="166" t="s">
        <v>12</v>
      </c>
      <c r="E108" s="166" t="s">
        <v>491</v>
      </c>
      <c r="F108" s="166" t="s">
        <v>12</v>
      </c>
      <c r="G108" s="166" t="s">
        <v>645</v>
      </c>
      <c r="H108" s="89" t="s">
        <v>12</v>
      </c>
      <c r="I108" s="89" t="s">
        <v>12</v>
      </c>
      <c r="J108" s="190" t="s">
        <v>653</v>
      </c>
    </row>
    <row r="109" spans="1:12" s="8" customFormat="1" ht="22.5" customHeight="1" x14ac:dyDescent="0.2">
      <c r="A109" s="300" t="s">
        <v>74</v>
      </c>
      <c r="B109" s="300"/>
      <c r="C109" s="300"/>
      <c r="D109" s="300"/>
      <c r="E109" s="300"/>
      <c r="F109" s="300"/>
      <c r="G109" s="300"/>
      <c r="H109" s="300"/>
      <c r="I109" s="300"/>
      <c r="J109" s="300"/>
    </row>
    <row r="110" spans="1:12" s="8" customFormat="1" ht="99.75" customHeight="1" x14ac:dyDescent="0.2">
      <c r="A110" s="87" t="s">
        <v>76</v>
      </c>
      <c r="B110" s="88" t="s">
        <v>762</v>
      </c>
      <c r="C110" s="145" t="s">
        <v>702</v>
      </c>
      <c r="D110" s="179" t="s">
        <v>817</v>
      </c>
      <c r="E110" s="179"/>
      <c r="F110" s="179" t="s">
        <v>817</v>
      </c>
      <c r="G110" s="179"/>
      <c r="H110" s="101" t="s">
        <v>360</v>
      </c>
      <c r="I110" s="92" t="s">
        <v>226</v>
      </c>
      <c r="J110" s="87" t="s">
        <v>345</v>
      </c>
    </row>
    <row r="111" spans="1:12" s="8" customFormat="1" ht="72" customHeight="1" x14ac:dyDescent="0.2">
      <c r="A111" s="102"/>
      <c r="B111" s="90" t="s">
        <v>512</v>
      </c>
      <c r="C111" s="148" t="s">
        <v>703</v>
      </c>
      <c r="D111" s="99" t="s">
        <v>12</v>
      </c>
      <c r="E111" s="104" t="s">
        <v>560</v>
      </c>
      <c r="F111" s="97" t="s">
        <v>12</v>
      </c>
      <c r="G111" s="144" t="s">
        <v>569</v>
      </c>
      <c r="H111" s="97" t="s">
        <v>12</v>
      </c>
      <c r="I111" s="97" t="s">
        <v>12</v>
      </c>
      <c r="J111" s="190" t="s">
        <v>640</v>
      </c>
      <c r="K111" s="1"/>
      <c r="L111" s="1"/>
    </row>
    <row r="112" spans="1:12" s="8" customFormat="1" ht="148.5" customHeight="1" x14ac:dyDescent="0.2">
      <c r="A112" s="102"/>
      <c r="B112" s="90" t="s">
        <v>641</v>
      </c>
      <c r="C112" s="148" t="s">
        <v>734</v>
      </c>
      <c r="D112" s="99" t="s">
        <v>12</v>
      </c>
      <c r="E112" s="104" t="s">
        <v>574</v>
      </c>
      <c r="F112" s="97" t="s">
        <v>12</v>
      </c>
      <c r="G112" s="144" t="s">
        <v>566</v>
      </c>
      <c r="H112" s="97" t="s">
        <v>12</v>
      </c>
      <c r="I112" s="97" t="s">
        <v>12</v>
      </c>
      <c r="J112" s="190" t="s">
        <v>642</v>
      </c>
      <c r="K112" s="1"/>
      <c r="L112" s="1"/>
    </row>
    <row r="113" spans="1:12" s="1" customFormat="1" ht="107.25" customHeight="1" x14ac:dyDescent="0.2">
      <c r="A113" s="121" t="s">
        <v>77</v>
      </c>
      <c r="B113" s="90" t="s">
        <v>815</v>
      </c>
      <c r="C113" s="148" t="s">
        <v>702</v>
      </c>
      <c r="D113" s="121" t="s">
        <v>569</v>
      </c>
      <c r="E113" s="121" t="s">
        <v>491</v>
      </c>
      <c r="F113" s="144" t="s">
        <v>569</v>
      </c>
      <c r="G113" s="144" t="s">
        <v>491</v>
      </c>
      <c r="H113" s="280" t="s">
        <v>361</v>
      </c>
      <c r="I113" s="121" t="s">
        <v>217</v>
      </c>
      <c r="J113" s="121" t="s">
        <v>345</v>
      </c>
    </row>
    <row r="114" spans="1:12" s="1" customFormat="1" ht="93.75" customHeight="1" x14ac:dyDescent="0.2">
      <c r="A114" s="121" t="s">
        <v>78</v>
      </c>
      <c r="B114" s="90" t="s">
        <v>816</v>
      </c>
      <c r="C114" s="148" t="s">
        <v>702</v>
      </c>
      <c r="D114" s="121" t="s">
        <v>566</v>
      </c>
      <c r="E114" s="121" t="s">
        <v>491</v>
      </c>
      <c r="F114" s="144" t="s">
        <v>569</v>
      </c>
      <c r="G114" s="144" t="s">
        <v>491</v>
      </c>
      <c r="H114" s="281"/>
      <c r="I114" s="121" t="s">
        <v>363</v>
      </c>
      <c r="J114" s="121" t="s">
        <v>345</v>
      </c>
      <c r="K114" s="2"/>
      <c r="L114" s="2"/>
    </row>
    <row r="115" spans="1:12" s="1" customFormat="1" ht="110.25" customHeight="1" x14ac:dyDescent="0.2">
      <c r="A115" s="87" t="s">
        <v>328</v>
      </c>
      <c r="B115" s="90" t="s">
        <v>763</v>
      </c>
      <c r="C115" s="148" t="s">
        <v>702</v>
      </c>
      <c r="D115" s="179" t="s">
        <v>819</v>
      </c>
      <c r="E115" s="179"/>
      <c r="F115" s="179" t="s">
        <v>819</v>
      </c>
      <c r="G115" s="179"/>
      <c r="H115" s="190" t="s">
        <v>839</v>
      </c>
      <c r="I115" s="87" t="s">
        <v>506</v>
      </c>
      <c r="J115" s="87" t="s">
        <v>345</v>
      </c>
      <c r="K115" s="2"/>
      <c r="L115" s="2"/>
    </row>
    <row r="617" spans="10:10" x14ac:dyDescent="0.2">
      <c r="J617" s="27"/>
    </row>
    <row r="618" spans="10:10" x14ac:dyDescent="0.2">
      <c r="J618" s="27"/>
    </row>
    <row r="619" spans="10:10" x14ac:dyDescent="0.2">
      <c r="J619" s="27"/>
    </row>
    <row r="620" spans="10:10" x14ac:dyDescent="0.2">
      <c r="J620" s="27"/>
    </row>
    <row r="621" spans="10:10" x14ac:dyDescent="0.2">
      <c r="J621" s="27"/>
    </row>
    <row r="622" spans="10:10" x14ac:dyDescent="0.2">
      <c r="J622" s="27"/>
    </row>
    <row r="623" spans="10:10" x14ac:dyDescent="0.2">
      <c r="J623" s="27"/>
    </row>
  </sheetData>
  <mergeCells count="51">
    <mergeCell ref="I24:I25"/>
    <mergeCell ref="H71:H72"/>
    <mergeCell ref="H67:H68"/>
    <mergeCell ref="A58:J58"/>
    <mergeCell ref="A64:J64"/>
    <mergeCell ref="I67:I68"/>
    <mergeCell ref="L6:Q8"/>
    <mergeCell ref="A6:A7"/>
    <mergeCell ref="B6:B7"/>
    <mergeCell ref="C6:C7"/>
    <mergeCell ref="C15:C16"/>
    <mergeCell ref="A109:J109"/>
    <mergeCell ref="H113:H114"/>
    <mergeCell ref="C93:C94"/>
    <mergeCell ref="A92:J92"/>
    <mergeCell ref="H85:H88"/>
    <mergeCell ref="C89:C90"/>
    <mergeCell ref="H89:H90"/>
    <mergeCell ref="H104:H105"/>
    <mergeCell ref="K58:N58"/>
    <mergeCell ref="C59:C60"/>
    <mergeCell ref="J67:J68"/>
    <mergeCell ref="A77:J77"/>
    <mergeCell ref="A2:J2"/>
    <mergeCell ref="A3:J3"/>
    <mergeCell ref="A4:J4"/>
    <mergeCell ref="A9:J9"/>
    <mergeCell ref="D6:E6"/>
    <mergeCell ref="H6:I6"/>
    <mergeCell ref="F6:G6"/>
    <mergeCell ref="J6:J7"/>
    <mergeCell ref="A17:A18"/>
    <mergeCell ref="C17:C18"/>
    <mergeCell ref="A19:A20"/>
    <mergeCell ref="B19:B20"/>
    <mergeCell ref="I74:I75"/>
    <mergeCell ref="J74:J75"/>
    <mergeCell ref="J19:J20"/>
    <mergeCell ref="D19:D20"/>
    <mergeCell ref="E19:E20"/>
    <mergeCell ref="F19:F20"/>
    <mergeCell ref="G19:G20"/>
    <mergeCell ref="H19:H20"/>
    <mergeCell ref="A22:J22"/>
    <mergeCell ref="C19:C20"/>
    <mergeCell ref="A46:J46"/>
    <mergeCell ref="A73:J73"/>
    <mergeCell ref="I19:I20"/>
    <mergeCell ref="H55:H56"/>
    <mergeCell ref="C69:C70"/>
    <mergeCell ref="I26:I27"/>
  </mergeCells>
  <pageMargins left="0.35433070866141736" right="0.31496062992125984" top="0.31" bottom="0.39370078740157483" header="0.19685039370078741" footer="0.19685039370078741"/>
  <pageSetup paperSize="9" scale="78" fitToHeight="0" orientation="landscape" r:id="rId1"/>
  <headerFooter alignWithMargins="0"/>
  <rowBreaks count="11" manualBreakCount="11">
    <brk id="16" max="9" man="1"/>
    <brk id="31" max="9" man="1"/>
    <brk id="38" max="9" man="1"/>
    <brk id="47" max="9" man="1"/>
    <brk id="52" max="9" man="1"/>
    <brk id="61" max="9" man="1"/>
    <brk id="68" max="9" man="1"/>
    <brk id="75" max="9" man="1"/>
    <brk id="82" max="9" man="1"/>
    <brk id="91" max="9" man="1"/>
    <brk id="99"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639"/>
  <sheetViews>
    <sheetView view="pageBreakPreview" zoomScaleSheetLayoutView="100" workbookViewId="0">
      <selection activeCell="F26" sqref="F26"/>
    </sheetView>
  </sheetViews>
  <sheetFormatPr defaultRowHeight="12.75" x14ac:dyDescent="0.2"/>
  <cols>
    <col min="1" max="1" width="5.7109375" style="2" customWidth="1"/>
    <col min="2" max="2" width="22.7109375" style="2" customWidth="1"/>
    <col min="3" max="3" width="14.85546875" style="2" customWidth="1"/>
    <col min="4" max="5" width="9.7109375" style="2" customWidth="1"/>
    <col min="6" max="6" width="13.5703125" style="2" customWidth="1"/>
    <col min="7" max="10" width="9.7109375" style="2" customWidth="1"/>
    <col min="11" max="256" width="9.140625" style="2"/>
    <col min="257" max="257" width="5.7109375" style="2" customWidth="1"/>
    <col min="258" max="258" width="22.7109375" style="2" customWidth="1"/>
    <col min="259" max="259" width="14.85546875" style="2" customWidth="1"/>
    <col min="260" max="261" width="9.7109375" style="2" customWidth="1"/>
    <col min="262" max="262" width="13.5703125" style="2" customWidth="1"/>
    <col min="263" max="266" width="9.7109375" style="2" customWidth="1"/>
    <col min="267" max="512" width="9.140625" style="2"/>
    <col min="513" max="513" width="5.7109375" style="2" customWidth="1"/>
    <col min="514" max="514" width="22.7109375" style="2" customWidth="1"/>
    <col min="515" max="515" width="14.85546875" style="2" customWidth="1"/>
    <col min="516" max="517" width="9.7109375" style="2" customWidth="1"/>
    <col min="518" max="518" width="13.5703125" style="2" customWidth="1"/>
    <col min="519" max="522" width="9.7109375" style="2" customWidth="1"/>
    <col min="523" max="768" width="9.140625" style="2"/>
    <col min="769" max="769" width="5.7109375" style="2" customWidth="1"/>
    <col min="770" max="770" width="22.7109375" style="2" customWidth="1"/>
    <col min="771" max="771" width="14.85546875" style="2" customWidth="1"/>
    <col min="772" max="773" width="9.7109375" style="2" customWidth="1"/>
    <col min="774" max="774" width="13.5703125" style="2" customWidth="1"/>
    <col min="775" max="778" width="9.7109375" style="2" customWidth="1"/>
    <col min="779" max="1024" width="9.140625" style="2"/>
    <col min="1025" max="1025" width="5.7109375" style="2" customWidth="1"/>
    <col min="1026" max="1026" width="22.7109375" style="2" customWidth="1"/>
    <col min="1027" max="1027" width="14.85546875" style="2" customWidth="1"/>
    <col min="1028" max="1029" width="9.7109375" style="2" customWidth="1"/>
    <col min="1030" max="1030" width="13.5703125" style="2" customWidth="1"/>
    <col min="1031" max="1034" width="9.7109375" style="2" customWidth="1"/>
    <col min="1035" max="1280" width="9.140625" style="2"/>
    <col min="1281" max="1281" width="5.7109375" style="2" customWidth="1"/>
    <col min="1282" max="1282" width="22.7109375" style="2" customWidth="1"/>
    <col min="1283" max="1283" width="14.85546875" style="2" customWidth="1"/>
    <col min="1284" max="1285" width="9.7109375" style="2" customWidth="1"/>
    <col min="1286" max="1286" width="13.5703125" style="2" customWidth="1"/>
    <col min="1287" max="1290" width="9.7109375" style="2" customWidth="1"/>
    <col min="1291" max="1536" width="9.140625" style="2"/>
    <col min="1537" max="1537" width="5.7109375" style="2" customWidth="1"/>
    <col min="1538" max="1538" width="22.7109375" style="2" customWidth="1"/>
    <col min="1539" max="1539" width="14.85546875" style="2" customWidth="1"/>
    <col min="1540" max="1541" width="9.7109375" style="2" customWidth="1"/>
    <col min="1542" max="1542" width="13.5703125" style="2" customWidth="1"/>
    <col min="1543" max="1546" width="9.7109375" style="2" customWidth="1"/>
    <col min="1547" max="1792" width="9.140625" style="2"/>
    <col min="1793" max="1793" width="5.7109375" style="2" customWidth="1"/>
    <col min="1794" max="1794" width="22.7109375" style="2" customWidth="1"/>
    <col min="1795" max="1795" width="14.85546875" style="2" customWidth="1"/>
    <col min="1796" max="1797" width="9.7109375" style="2" customWidth="1"/>
    <col min="1798" max="1798" width="13.5703125" style="2" customWidth="1"/>
    <col min="1799" max="1802" width="9.7109375" style="2" customWidth="1"/>
    <col min="1803" max="2048" width="9.140625" style="2"/>
    <col min="2049" max="2049" width="5.7109375" style="2" customWidth="1"/>
    <col min="2050" max="2050" width="22.7109375" style="2" customWidth="1"/>
    <col min="2051" max="2051" width="14.85546875" style="2" customWidth="1"/>
    <col min="2052" max="2053" width="9.7109375" style="2" customWidth="1"/>
    <col min="2054" max="2054" width="13.5703125" style="2" customWidth="1"/>
    <col min="2055" max="2058" width="9.7109375" style="2" customWidth="1"/>
    <col min="2059" max="2304" width="9.140625" style="2"/>
    <col min="2305" max="2305" width="5.7109375" style="2" customWidth="1"/>
    <col min="2306" max="2306" width="22.7109375" style="2" customWidth="1"/>
    <col min="2307" max="2307" width="14.85546875" style="2" customWidth="1"/>
    <col min="2308" max="2309" width="9.7109375" style="2" customWidth="1"/>
    <col min="2310" max="2310" width="13.5703125" style="2" customWidth="1"/>
    <col min="2311" max="2314" width="9.7109375" style="2" customWidth="1"/>
    <col min="2315" max="2560" width="9.140625" style="2"/>
    <col min="2561" max="2561" width="5.7109375" style="2" customWidth="1"/>
    <col min="2562" max="2562" width="22.7109375" style="2" customWidth="1"/>
    <col min="2563" max="2563" width="14.85546875" style="2" customWidth="1"/>
    <col min="2564" max="2565" width="9.7109375" style="2" customWidth="1"/>
    <col min="2566" max="2566" width="13.5703125" style="2" customWidth="1"/>
    <col min="2567" max="2570" width="9.7109375" style="2" customWidth="1"/>
    <col min="2571" max="2816" width="9.140625" style="2"/>
    <col min="2817" max="2817" width="5.7109375" style="2" customWidth="1"/>
    <col min="2818" max="2818" width="22.7109375" style="2" customWidth="1"/>
    <col min="2819" max="2819" width="14.85546875" style="2" customWidth="1"/>
    <col min="2820" max="2821" width="9.7109375" style="2" customWidth="1"/>
    <col min="2822" max="2822" width="13.5703125" style="2" customWidth="1"/>
    <col min="2823" max="2826" width="9.7109375" style="2" customWidth="1"/>
    <col min="2827" max="3072" width="9.140625" style="2"/>
    <col min="3073" max="3073" width="5.7109375" style="2" customWidth="1"/>
    <col min="3074" max="3074" width="22.7109375" style="2" customWidth="1"/>
    <col min="3075" max="3075" width="14.85546875" style="2" customWidth="1"/>
    <col min="3076" max="3077" width="9.7109375" style="2" customWidth="1"/>
    <col min="3078" max="3078" width="13.5703125" style="2" customWidth="1"/>
    <col min="3079" max="3082" width="9.7109375" style="2" customWidth="1"/>
    <col min="3083" max="3328" width="9.140625" style="2"/>
    <col min="3329" max="3329" width="5.7109375" style="2" customWidth="1"/>
    <col min="3330" max="3330" width="22.7109375" style="2" customWidth="1"/>
    <col min="3331" max="3331" width="14.85546875" style="2" customWidth="1"/>
    <col min="3332" max="3333" width="9.7109375" style="2" customWidth="1"/>
    <col min="3334" max="3334" width="13.5703125" style="2" customWidth="1"/>
    <col min="3335" max="3338" width="9.7109375" style="2" customWidth="1"/>
    <col min="3339" max="3584" width="9.140625" style="2"/>
    <col min="3585" max="3585" width="5.7109375" style="2" customWidth="1"/>
    <col min="3586" max="3586" width="22.7109375" style="2" customWidth="1"/>
    <col min="3587" max="3587" width="14.85546875" style="2" customWidth="1"/>
    <col min="3588" max="3589" width="9.7109375" style="2" customWidth="1"/>
    <col min="3590" max="3590" width="13.5703125" style="2" customWidth="1"/>
    <col min="3591" max="3594" width="9.7109375" style="2" customWidth="1"/>
    <col min="3595" max="3840" width="9.140625" style="2"/>
    <col min="3841" max="3841" width="5.7109375" style="2" customWidth="1"/>
    <col min="3842" max="3842" width="22.7109375" style="2" customWidth="1"/>
    <col min="3843" max="3843" width="14.85546875" style="2" customWidth="1"/>
    <col min="3844" max="3845" width="9.7109375" style="2" customWidth="1"/>
    <col min="3846" max="3846" width="13.5703125" style="2" customWidth="1"/>
    <col min="3847" max="3850" width="9.7109375" style="2" customWidth="1"/>
    <col min="3851" max="4096" width="9.140625" style="2"/>
    <col min="4097" max="4097" width="5.7109375" style="2" customWidth="1"/>
    <col min="4098" max="4098" width="22.7109375" style="2" customWidth="1"/>
    <col min="4099" max="4099" width="14.85546875" style="2" customWidth="1"/>
    <col min="4100" max="4101" width="9.7109375" style="2" customWidth="1"/>
    <col min="4102" max="4102" width="13.5703125" style="2" customWidth="1"/>
    <col min="4103" max="4106" width="9.7109375" style="2" customWidth="1"/>
    <col min="4107" max="4352" width="9.140625" style="2"/>
    <col min="4353" max="4353" width="5.7109375" style="2" customWidth="1"/>
    <col min="4354" max="4354" width="22.7109375" style="2" customWidth="1"/>
    <col min="4355" max="4355" width="14.85546875" style="2" customWidth="1"/>
    <col min="4356" max="4357" width="9.7109375" style="2" customWidth="1"/>
    <col min="4358" max="4358" width="13.5703125" style="2" customWidth="1"/>
    <col min="4359" max="4362" width="9.7109375" style="2" customWidth="1"/>
    <col min="4363" max="4608" width="9.140625" style="2"/>
    <col min="4609" max="4609" width="5.7109375" style="2" customWidth="1"/>
    <col min="4610" max="4610" width="22.7109375" style="2" customWidth="1"/>
    <col min="4611" max="4611" width="14.85546875" style="2" customWidth="1"/>
    <col min="4612" max="4613" width="9.7109375" style="2" customWidth="1"/>
    <col min="4614" max="4614" width="13.5703125" style="2" customWidth="1"/>
    <col min="4615" max="4618" width="9.7109375" style="2" customWidth="1"/>
    <col min="4619" max="4864" width="9.140625" style="2"/>
    <col min="4865" max="4865" width="5.7109375" style="2" customWidth="1"/>
    <col min="4866" max="4866" width="22.7109375" style="2" customWidth="1"/>
    <col min="4867" max="4867" width="14.85546875" style="2" customWidth="1"/>
    <col min="4868" max="4869" width="9.7109375" style="2" customWidth="1"/>
    <col min="4870" max="4870" width="13.5703125" style="2" customWidth="1"/>
    <col min="4871" max="4874" width="9.7109375" style="2" customWidth="1"/>
    <col min="4875" max="5120" width="9.140625" style="2"/>
    <col min="5121" max="5121" width="5.7109375" style="2" customWidth="1"/>
    <col min="5122" max="5122" width="22.7109375" style="2" customWidth="1"/>
    <col min="5123" max="5123" width="14.85546875" style="2" customWidth="1"/>
    <col min="5124" max="5125" width="9.7109375" style="2" customWidth="1"/>
    <col min="5126" max="5126" width="13.5703125" style="2" customWidth="1"/>
    <col min="5127" max="5130" width="9.7109375" style="2" customWidth="1"/>
    <col min="5131" max="5376" width="9.140625" style="2"/>
    <col min="5377" max="5377" width="5.7109375" style="2" customWidth="1"/>
    <col min="5378" max="5378" width="22.7109375" style="2" customWidth="1"/>
    <col min="5379" max="5379" width="14.85546875" style="2" customWidth="1"/>
    <col min="5380" max="5381" width="9.7109375" style="2" customWidth="1"/>
    <col min="5382" max="5382" width="13.5703125" style="2" customWidth="1"/>
    <col min="5383" max="5386" width="9.7109375" style="2" customWidth="1"/>
    <col min="5387" max="5632" width="9.140625" style="2"/>
    <col min="5633" max="5633" width="5.7109375" style="2" customWidth="1"/>
    <col min="5634" max="5634" width="22.7109375" style="2" customWidth="1"/>
    <col min="5635" max="5635" width="14.85546875" style="2" customWidth="1"/>
    <col min="5636" max="5637" width="9.7109375" style="2" customWidth="1"/>
    <col min="5638" max="5638" width="13.5703125" style="2" customWidth="1"/>
    <col min="5639" max="5642" width="9.7109375" style="2" customWidth="1"/>
    <col min="5643" max="5888" width="9.140625" style="2"/>
    <col min="5889" max="5889" width="5.7109375" style="2" customWidth="1"/>
    <col min="5890" max="5890" width="22.7109375" style="2" customWidth="1"/>
    <col min="5891" max="5891" width="14.85546875" style="2" customWidth="1"/>
    <col min="5892" max="5893" width="9.7109375" style="2" customWidth="1"/>
    <col min="5894" max="5894" width="13.5703125" style="2" customWidth="1"/>
    <col min="5895" max="5898" width="9.7109375" style="2" customWidth="1"/>
    <col min="5899" max="6144" width="9.140625" style="2"/>
    <col min="6145" max="6145" width="5.7109375" style="2" customWidth="1"/>
    <col min="6146" max="6146" width="22.7109375" style="2" customWidth="1"/>
    <col min="6147" max="6147" width="14.85546875" style="2" customWidth="1"/>
    <col min="6148" max="6149" width="9.7109375" style="2" customWidth="1"/>
    <col min="6150" max="6150" width="13.5703125" style="2" customWidth="1"/>
    <col min="6151" max="6154" width="9.7109375" style="2" customWidth="1"/>
    <col min="6155" max="6400" width="9.140625" style="2"/>
    <col min="6401" max="6401" width="5.7109375" style="2" customWidth="1"/>
    <col min="6402" max="6402" width="22.7109375" style="2" customWidth="1"/>
    <col min="6403" max="6403" width="14.85546875" style="2" customWidth="1"/>
    <col min="6404" max="6405" width="9.7109375" style="2" customWidth="1"/>
    <col min="6406" max="6406" width="13.5703125" style="2" customWidth="1"/>
    <col min="6407" max="6410" width="9.7109375" style="2" customWidth="1"/>
    <col min="6411" max="6656" width="9.140625" style="2"/>
    <col min="6657" max="6657" width="5.7109375" style="2" customWidth="1"/>
    <col min="6658" max="6658" width="22.7109375" style="2" customWidth="1"/>
    <col min="6659" max="6659" width="14.85546875" style="2" customWidth="1"/>
    <col min="6660" max="6661" width="9.7109375" style="2" customWidth="1"/>
    <col min="6662" max="6662" width="13.5703125" style="2" customWidth="1"/>
    <col min="6663" max="6666" width="9.7109375" style="2" customWidth="1"/>
    <col min="6667" max="6912" width="9.140625" style="2"/>
    <col min="6913" max="6913" width="5.7109375" style="2" customWidth="1"/>
    <col min="6914" max="6914" width="22.7109375" style="2" customWidth="1"/>
    <col min="6915" max="6915" width="14.85546875" style="2" customWidth="1"/>
    <col min="6916" max="6917" width="9.7109375" style="2" customWidth="1"/>
    <col min="6918" max="6918" width="13.5703125" style="2" customWidth="1"/>
    <col min="6919" max="6922" width="9.7109375" style="2" customWidth="1"/>
    <col min="6923" max="7168" width="9.140625" style="2"/>
    <col min="7169" max="7169" width="5.7109375" style="2" customWidth="1"/>
    <col min="7170" max="7170" width="22.7109375" style="2" customWidth="1"/>
    <col min="7171" max="7171" width="14.85546875" style="2" customWidth="1"/>
    <col min="7172" max="7173" width="9.7109375" style="2" customWidth="1"/>
    <col min="7174" max="7174" width="13.5703125" style="2" customWidth="1"/>
    <col min="7175" max="7178" width="9.7109375" style="2" customWidth="1"/>
    <col min="7179" max="7424" width="9.140625" style="2"/>
    <col min="7425" max="7425" width="5.7109375" style="2" customWidth="1"/>
    <col min="7426" max="7426" width="22.7109375" style="2" customWidth="1"/>
    <col min="7427" max="7427" width="14.85546875" style="2" customWidth="1"/>
    <col min="7428" max="7429" width="9.7109375" style="2" customWidth="1"/>
    <col min="7430" max="7430" width="13.5703125" style="2" customWidth="1"/>
    <col min="7431" max="7434" width="9.7109375" style="2" customWidth="1"/>
    <col min="7435" max="7680" width="9.140625" style="2"/>
    <col min="7681" max="7681" width="5.7109375" style="2" customWidth="1"/>
    <col min="7682" max="7682" width="22.7109375" style="2" customWidth="1"/>
    <col min="7683" max="7683" width="14.85546875" style="2" customWidth="1"/>
    <col min="7684" max="7685" width="9.7109375" style="2" customWidth="1"/>
    <col min="7686" max="7686" width="13.5703125" style="2" customWidth="1"/>
    <col min="7687" max="7690" width="9.7109375" style="2" customWidth="1"/>
    <col min="7691" max="7936" width="9.140625" style="2"/>
    <col min="7937" max="7937" width="5.7109375" style="2" customWidth="1"/>
    <col min="7938" max="7938" width="22.7109375" style="2" customWidth="1"/>
    <col min="7939" max="7939" width="14.85546875" style="2" customWidth="1"/>
    <col min="7940" max="7941" width="9.7109375" style="2" customWidth="1"/>
    <col min="7942" max="7942" width="13.5703125" style="2" customWidth="1"/>
    <col min="7943" max="7946" width="9.7109375" style="2" customWidth="1"/>
    <col min="7947" max="8192" width="9.140625" style="2"/>
    <col min="8193" max="8193" width="5.7109375" style="2" customWidth="1"/>
    <col min="8194" max="8194" width="22.7109375" style="2" customWidth="1"/>
    <col min="8195" max="8195" width="14.85546875" style="2" customWidth="1"/>
    <col min="8196" max="8197" width="9.7109375" style="2" customWidth="1"/>
    <col min="8198" max="8198" width="13.5703125" style="2" customWidth="1"/>
    <col min="8199" max="8202" width="9.7109375" style="2" customWidth="1"/>
    <col min="8203" max="8448" width="9.140625" style="2"/>
    <col min="8449" max="8449" width="5.7109375" style="2" customWidth="1"/>
    <col min="8450" max="8450" width="22.7109375" style="2" customWidth="1"/>
    <col min="8451" max="8451" width="14.85546875" style="2" customWidth="1"/>
    <col min="8452" max="8453" width="9.7109375" style="2" customWidth="1"/>
    <col min="8454" max="8454" width="13.5703125" style="2" customWidth="1"/>
    <col min="8455" max="8458" width="9.7109375" style="2" customWidth="1"/>
    <col min="8459" max="8704" width="9.140625" style="2"/>
    <col min="8705" max="8705" width="5.7109375" style="2" customWidth="1"/>
    <col min="8706" max="8706" width="22.7109375" style="2" customWidth="1"/>
    <col min="8707" max="8707" width="14.85546875" style="2" customWidth="1"/>
    <col min="8708" max="8709" width="9.7109375" style="2" customWidth="1"/>
    <col min="8710" max="8710" width="13.5703125" style="2" customWidth="1"/>
    <col min="8711" max="8714" width="9.7109375" style="2" customWidth="1"/>
    <col min="8715" max="8960" width="9.140625" style="2"/>
    <col min="8961" max="8961" width="5.7109375" style="2" customWidth="1"/>
    <col min="8962" max="8962" width="22.7109375" style="2" customWidth="1"/>
    <col min="8963" max="8963" width="14.85546875" style="2" customWidth="1"/>
    <col min="8964" max="8965" width="9.7109375" style="2" customWidth="1"/>
    <col min="8966" max="8966" width="13.5703125" style="2" customWidth="1"/>
    <col min="8967" max="8970" width="9.7109375" style="2" customWidth="1"/>
    <col min="8971" max="9216" width="9.140625" style="2"/>
    <col min="9217" max="9217" width="5.7109375" style="2" customWidth="1"/>
    <col min="9218" max="9218" width="22.7109375" style="2" customWidth="1"/>
    <col min="9219" max="9219" width="14.85546875" style="2" customWidth="1"/>
    <col min="9220" max="9221" width="9.7109375" style="2" customWidth="1"/>
    <col min="9222" max="9222" width="13.5703125" style="2" customWidth="1"/>
    <col min="9223" max="9226" width="9.7109375" style="2" customWidth="1"/>
    <col min="9227" max="9472" width="9.140625" style="2"/>
    <col min="9473" max="9473" width="5.7109375" style="2" customWidth="1"/>
    <col min="9474" max="9474" width="22.7109375" style="2" customWidth="1"/>
    <col min="9475" max="9475" width="14.85546875" style="2" customWidth="1"/>
    <col min="9476" max="9477" width="9.7109375" style="2" customWidth="1"/>
    <col min="9478" max="9478" width="13.5703125" style="2" customWidth="1"/>
    <col min="9479" max="9482" width="9.7109375" style="2" customWidth="1"/>
    <col min="9483" max="9728" width="9.140625" style="2"/>
    <col min="9729" max="9729" width="5.7109375" style="2" customWidth="1"/>
    <col min="9730" max="9730" width="22.7109375" style="2" customWidth="1"/>
    <col min="9731" max="9731" width="14.85546875" style="2" customWidth="1"/>
    <col min="9732" max="9733" width="9.7109375" style="2" customWidth="1"/>
    <col min="9734" max="9734" width="13.5703125" style="2" customWidth="1"/>
    <col min="9735" max="9738" width="9.7109375" style="2" customWidth="1"/>
    <col min="9739" max="9984" width="9.140625" style="2"/>
    <col min="9985" max="9985" width="5.7109375" style="2" customWidth="1"/>
    <col min="9986" max="9986" width="22.7109375" style="2" customWidth="1"/>
    <col min="9987" max="9987" width="14.85546875" style="2" customWidth="1"/>
    <col min="9988" max="9989" width="9.7109375" style="2" customWidth="1"/>
    <col min="9990" max="9990" width="13.5703125" style="2" customWidth="1"/>
    <col min="9991" max="9994" width="9.7109375" style="2" customWidth="1"/>
    <col min="9995" max="10240" width="9.140625" style="2"/>
    <col min="10241" max="10241" width="5.7109375" style="2" customWidth="1"/>
    <col min="10242" max="10242" width="22.7109375" style="2" customWidth="1"/>
    <col min="10243" max="10243" width="14.85546875" style="2" customWidth="1"/>
    <col min="10244" max="10245" width="9.7109375" style="2" customWidth="1"/>
    <col min="10246" max="10246" width="13.5703125" style="2" customWidth="1"/>
    <col min="10247" max="10250" width="9.7109375" style="2" customWidth="1"/>
    <col min="10251" max="10496" width="9.140625" style="2"/>
    <col min="10497" max="10497" width="5.7109375" style="2" customWidth="1"/>
    <col min="10498" max="10498" width="22.7109375" style="2" customWidth="1"/>
    <col min="10499" max="10499" width="14.85546875" style="2" customWidth="1"/>
    <col min="10500" max="10501" width="9.7109375" style="2" customWidth="1"/>
    <col min="10502" max="10502" width="13.5703125" style="2" customWidth="1"/>
    <col min="10503" max="10506" width="9.7109375" style="2" customWidth="1"/>
    <col min="10507" max="10752" width="9.140625" style="2"/>
    <col min="10753" max="10753" width="5.7109375" style="2" customWidth="1"/>
    <col min="10754" max="10754" width="22.7109375" style="2" customWidth="1"/>
    <col min="10755" max="10755" width="14.85546875" style="2" customWidth="1"/>
    <col min="10756" max="10757" width="9.7109375" style="2" customWidth="1"/>
    <col min="10758" max="10758" width="13.5703125" style="2" customWidth="1"/>
    <col min="10759" max="10762" width="9.7109375" style="2" customWidth="1"/>
    <col min="10763" max="11008" width="9.140625" style="2"/>
    <col min="11009" max="11009" width="5.7109375" style="2" customWidth="1"/>
    <col min="11010" max="11010" width="22.7109375" style="2" customWidth="1"/>
    <col min="11011" max="11011" width="14.85546875" style="2" customWidth="1"/>
    <col min="11012" max="11013" width="9.7109375" style="2" customWidth="1"/>
    <col min="11014" max="11014" width="13.5703125" style="2" customWidth="1"/>
    <col min="11015" max="11018" width="9.7109375" style="2" customWidth="1"/>
    <col min="11019" max="11264" width="9.140625" style="2"/>
    <col min="11265" max="11265" width="5.7109375" style="2" customWidth="1"/>
    <col min="11266" max="11266" width="22.7109375" style="2" customWidth="1"/>
    <col min="11267" max="11267" width="14.85546875" style="2" customWidth="1"/>
    <col min="11268" max="11269" width="9.7109375" style="2" customWidth="1"/>
    <col min="11270" max="11270" width="13.5703125" style="2" customWidth="1"/>
    <col min="11271" max="11274" width="9.7109375" style="2" customWidth="1"/>
    <col min="11275" max="11520" width="9.140625" style="2"/>
    <col min="11521" max="11521" width="5.7109375" style="2" customWidth="1"/>
    <col min="11522" max="11522" width="22.7109375" style="2" customWidth="1"/>
    <col min="11523" max="11523" width="14.85546875" style="2" customWidth="1"/>
    <col min="11524" max="11525" width="9.7109375" style="2" customWidth="1"/>
    <col min="11526" max="11526" width="13.5703125" style="2" customWidth="1"/>
    <col min="11527" max="11530" width="9.7109375" style="2" customWidth="1"/>
    <col min="11531" max="11776" width="9.140625" style="2"/>
    <col min="11777" max="11777" width="5.7109375" style="2" customWidth="1"/>
    <col min="11778" max="11778" width="22.7109375" style="2" customWidth="1"/>
    <col min="11779" max="11779" width="14.85546875" style="2" customWidth="1"/>
    <col min="11780" max="11781" width="9.7109375" style="2" customWidth="1"/>
    <col min="11782" max="11782" width="13.5703125" style="2" customWidth="1"/>
    <col min="11783" max="11786" width="9.7109375" style="2" customWidth="1"/>
    <col min="11787" max="12032" width="9.140625" style="2"/>
    <col min="12033" max="12033" width="5.7109375" style="2" customWidth="1"/>
    <col min="12034" max="12034" width="22.7109375" style="2" customWidth="1"/>
    <col min="12035" max="12035" width="14.85546875" style="2" customWidth="1"/>
    <col min="12036" max="12037" width="9.7109375" style="2" customWidth="1"/>
    <col min="12038" max="12038" width="13.5703125" style="2" customWidth="1"/>
    <col min="12039" max="12042" width="9.7109375" style="2" customWidth="1"/>
    <col min="12043" max="12288" width="9.140625" style="2"/>
    <col min="12289" max="12289" width="5.7109375" style="2" customWidth="1"/>
    <col min="12290" max="12290" width="22.7109375" style="2" customWidth="1"/>
    <col min="12291" max="12291" width="14.85546875" style="2" customWidth="1"/>
    <col min="12292" max="12293" width="9.7109375" style="2" customWidth="1"/>
    <col min="12294" max="12294" width="13.5703125" style="2" customWidth="1"/>
    <col min="12295" max="12298" width="9.7109375" style="2" customWidth="1"/>
    <col min="12299" max="12544" width="9.140625" style="2"/>
    <col min="12545" max="12545" width="5.7109375" style="2" customWidth="1"/>
    <col min="12546" max="12546" width="22.7109375" style="2" customWidth="1"/>
    <col min="12547" max="12547" width="14.85546875" style="2" customWidth="1"/>
    <col min="12548" max="12549" width="9.7109375" style="2" customWidth="1"/>
    <col min="12550" max="12550" width="13.5703125" style="2" customWidth="1"/>
    <col min="12551" max="12554" width="9.7109375" style="2" customWidth="1"/>
    <col min="12555" max="12800" width="9.140625" style="2"/>
    <col min="12801" max="12801" width="5.7109375" style="2" customWidth="1"/>
    <col min="12802" max="12802" width="22.7109375" style="2" customWidth="1"/>
    <col min="12803" max="12803" width="14.85546875" style="2" customWidth="1"/>
    <col min="12804" max="12805" width="9.7109375" style="2" customWidth="1"/>
    <col min="12806" max="12806" width="13.5703125" style="2" customWidth="1"/>
    <col min="12807" max="12810" width="9.7109375" style="2" customWidth="1"/>
    <col min="12811" max="13056" width="9.140625" style="2"/>
    <col min="13057" max="13057" width="5.7109375" style="2" customWidth="1"/>
    <col min="13058" max="13058" width="22.7109375" style="2" customWidth="1"/>
    <col min="13059" max="13059" width="14.85546875" style="2" customWidth="1"/>
    <col min="13060" max="13061" width="9.7109375" style="2" customWidth="1"/>
    <col min="13062" max="13062" width="13.5703125" style="2" customWidth="1"/>
    <col min="13063" max="13066" width="9.7109375" style="2" customWidth="1"/>
    <col min="13067" max="13312" width="9.140625" style="2"/>
    <col min="13313" max="13313" width="5.7109375" style="2" customWidth="1"/>
    <col min="13314" max="13314" width="22.7109375" style="2" customWidth="1"/>
    <col min="13315" max="13315" width="14.85546875" style="2" customWidth="1"/>
    <col min="13316" max="13317" width="9.7109375" style="2" customWidth="1"/>
    <col min="13318" max="13318" width="13.5703125" style="2" customWidth="1"/>
    <col min="13319" max="13322" width="9.7109375" style="2" customWidth="1"/>
    <col min="13323" max="13568" width="9.140625" style="2"/>
    <col min="13569" max="13569" width="5.7109375" style="2" customWidth="1"/>
    <col min="13570" max="13570" width="22.7109375" style="2" customWidth="1"/>
    <col min="13571" max="13571" width="14.85546875" style="2" customWidth="1"/>
    <col min="13572" max="13573" width="9.7109375" style="2" customWidth="1"/>
    <col min="13574" max="13574" width="13.5703125" style="2" customWidth="1"/>
    <col min="13575" max="13578" width="9.7109375" style="2" customWidth="1"/>
    <col min="13579" max="13824" width="9.140625" style="2"/>
    <col min="13825" max="13825" width="5.7109375" style="2" customWidth="1"/>
    <col min="13826" max="13826" width="22.7109375" style="2" customWidth="1"/>
    <col min="13827" max="13827" width="14.85546875" style="2" customWidth="1"/>
    <col min="13828" max="13829" width="9.7109375" style="2" customWidth="1"/>
    <col min="13830" max="13830" width="13.5703125" style="2" customWidth="1"/>
    <col min="13831" max="13834" width="9.7109375" style="2" customWidth="1"/>
    <col min="13835" max="14080" width="9.140625" style="2"/>
    <col min="14081" max="14081" width="5.7109375" style="2" customWidth="1"/>
    <col min="14082" max="14082" width="22.7109375" style="2" customWidth="1"/>
    <col min="14083" max="14083" width="14.85546875" style="2" customWidth="1"/>
    <col min="14084" max="14085" width="9.7109375" style="2" customWidth="1"/>
    <col min="14086" max="14086" width="13.5703125" style="2" customWidth="1"/>
    <col min="14087" max="14090" width="9.7109375" style="2" customWidth="1"/>
    <col min="14091" max="14336" width="9.140625" style="2"/>
    <col min="14337" max="14337" width="5.7109375" style="2" customWidth="1"/>
    <col min="14338" max="14338" width="22.7109375" style="2" customWidth="1"/>
    <col min="14339" max="14339" width="14.85546875" style="2" customWidth="1"/>
    <col min="14340" max="14341" width="9.7109375" style="2" customWidth="1"/>
    <col min="14342" max="14342" width="13.5703125" style="2" customWidth="1"/>
    <col min="14343" max="14346" width="9.7109375" style="2" customWidth="1"/>
    <col min="14347" max="14592" width="9.140625" style="2"/>
    <col min="14593" max="14593" width="5.7109375" style="2" customWidth="1"/>
    <col min="14594" max="14594" width="22.7109375" style="2" customWidth="1"/>
    <col min="14595" max="14595" width="14.85546875" style="2" customWidth="1"/>
    <col min="14596" max="14597" width="9.7109375" style="2" customWidth="1"/>
    <col min="14598" max="14598" width="13.5703125" style="2" customWidth="1"/>
    <col min="14599" max="14602" width="9.7109375" style="2" customWidth="1"/>
    <col min="14603" max="14848" width="9.140625" style="2"/>
    <col min="14849" max="14849" width="5.7109375" style="2" customWidth="1"/>
    <col min="14850" max="14850" width="22.7109375" style="2" customWidth="1"/>
    <col min="14851" max="14851" width="14.85546875" style="2" customWidth="1"/>
    <col min="14852" max="14853" width="9.7109375" style="2" customWidth="1"/>
    <col min="14854" max="14854" width="13.5703125" style="2" customWidth="1"/>
    <col min="14855" max="14858" width="9.7109375" style="2" customWidth="1"/>
    <col min="14859" max="15104" width="9.140625" style="2"/>
    <col min="15105" max="15105" width="5.7109375" style="2" customWidth="1"/>
    <col min="15106" max="15106" width="22.7109375" style="2" customWidth="1"/>
    <col min="15107" max="15107" width="14.85546875" style="2" customWidth="1"/>
    <col min="15108" max="15109" width="9.7109375" style="2" customWidth="1"/>
    <col min="15110" max="15110" width="13.5703125" style="2" customWidth="1"/>
    <col min="15111" max="15114" width="9.7109375" style="2" customWidth="1"/>
    <col min="15115" max="15360" width="9.140625" style="2"/>
    <col min="15361" max="15361" width="5.7109375" style="2" customWidth="1"/>
    <col min="15362" max="15362" width="22.7109375" style="2" customWidth="1"/>
    <col min="15363" max="15363" width="14.85546875" style="2" customWidth="1"/>
    <col min="15364" max="15365" width="9.7109375" style="2" customWidth="1"/>
    <col min="15366" max="15366" width="13.5703125" style="2" customWidth="1"/>
    <col min="15367" max="15370" width="9.7109375" style="2" customWidth="1"/>
    <col min="15371" max="15616" width="9.140625" style="2"/>
    <col min="15617" max="15617" width="5.7109375" style="2" customWidth="1"/>
    <col min="15618" max="15618" width="22.7109375" style="2" customWidth="1"/>
    <col min="15619" max="15619" width="14.85546875" style="2" customWidth="1"/>
    <col min="15620" max="15621" width="9.7109375" style="2" customWidth="1"/>
    <col min="15622" max="15622" width="13.5703125" style="2" customWidth="1"/>
    <col min="15623" max="15626" width="9.7109375" style="2" customWidth="1"/>
    <col min="15627" max="15872" width="9.140625" style="2"/>
    <col min="15873" max="15873" width="5.7109375" style="2" customWidth="1"/>
    <col min="15874" max="15874" width="22.7109375" style="2" customWidth="1"/>
    <col min="15875" max="15875" width="14.85546875" style="2" customWidth="1"/>
    <col min="15876" max="15877" width="9.7109375" style="2" customWidth="1"/>
    <col min="15878" max="15878" width="13.5703125" style="2" customWidth="1"/>
    <col min="15879" max="15882" width="9.7109375" style="2" customWidth="1"/>
    <col min="15883" max="16128" width="9.140625" style="2"/>
    <col min="16129" max="16129" width="5.7109375" style="2" customWidth="1"/>
    <col min="16130" max="16130" width="22.7109375" style="2" customWidth="1"/>
    <col min="16131" max="16131" width="14.85546875" style="2" customWidth="1"/>
    <col min="16132" max="16133" width="9.7109375" style="2" customWidth="1"/>
    <col min="16134" max="16134" width="13.5703125" style="2" customWidth="1"/>
    <col min="16135" max="16138" width="9.7109375" style="2" customWidth="1"/>
    <col min="16139" max="16384" width="9.140625" style="2"/>
  </cols>
  <sheetData>
    <row r="1" spans="1:10" s="10" customFormat="1" ht="15" x14ac:dyDescent="0.25">
      <c r="J1" s="11" t="s">
        <v>230</v>
      </c>
    </row>
    <row r="2" spans="1:10" ht="14.25" customHeight="1" x14ac:dyDescent="0.2"/>
    <row r="3" spans="1:10" ht="15.75" x14ac:dyDescent="0.25">
      <c r="A3" s="309" t="s">
        <v>220</v>
      </c>
      <c r="B3" s="309"/>
      <c r="C3" s="309"/>
      <c r="D3" s="309"/>
      <c r="E3" s="309"/>
      <c r="F3" s="309"/>
      <c r="G3" s="309"/>
      <c r="H3" s="309"/>
      <c r="I3" s="309"/>
      <c r="J3" s="309"/>
    </row>
    <row r="5" spans="1:10" s="12" customFormat="1" ht="60.75" customHeight="1" x14ac:dyDescent="0.2">
      <c r="A5" s="310" t="s">
        <v>125</v>
      </c>
      <c r="B5" s="310" t="s">
        <v>139</v>
      </c>
      <c r="C5" s="310" t="s">
        <v>140</v>
      </c>
      <c r="D5" s="312" t="s">
        <v>141</v>
      </c>
      <c r="E5" s="313"/>
      <c r="F5" s="312" t="s">
        <v>142</v>
      </c>
      <c r="G5" s="314"/>
      <c r="H5" s="313"/>
      <c r="I5" s="312" t="s">
        <v>143</v>
      </c>
      <c r="J5" s="313"/>
    </row>
    <row r="6" spans="1:10" s="12" customFormat="1" ht="45" x14ac:dyDescent="0.2">
      <c r="A6" s="311"/>
      <c r="B6" s="311"/>
      <c r="C6" s="311"/>
      <c r="D6" s="23" t="s">
        <v>129</v>
      </c>
      <c r="E6" s="23" t="s">
        <v>130</v>
      </c>
      <c r="F6" s="22" t="s">
        <v>144</v>
      </c>
      <c r="G6" s="23" t="s">
        <v>145</v>
      </c>
      <c r="H6" s="23" t="s">
        <v>146</v>
      </c>
      <c r="I6" s="23" t="s">
        <v>129</v>
      </c>
      <c r="J6" s="23" t="s">
        <v>130</v>
      </c>
    </row>
    <row r="7" spans="1:10" s="12" customFormat="1" ht="15" x14ac:dyDescent="0.2">
      <c r="A7" s="14">
        <v>1</v>
      </c>
      <c r="B7" s="14">
        <v>2</v>
      </c>
      <c r="C7" s="14">
        <v>3</v>
      </c>
      <c r="D7" s="14">
        <v>4</v>
      </c>
      <c r="E7" s="14">
        <v>5</v>
      </c>
      <c r="F7" s="14">
        <v>6</v>
      </c>
      <c r="G7" s="14">
        <v>7</v>
      </c>
      <c r="H7" s="14">
        <v>8</v>
      </c>
      <c r="I7" s="14">
        <v>9</v>
      </c>
      <c r="J7" s="14">
        <v>10</v>
      </c>
    </row>
    <row r="8" spans="1:10" s="12" customFormat="1" ht="31.5" customHeight="1" x14ac:dyDescent="0.2">
      <c r="A8" s="304" t="s">
        <v>147</v>
      </c>
      <c r="B8" s="305"/>
      <c r="C8" s="305"/>
      <c r="D8" s="305"/>
      <c r="E8" s="305"/>
      <c r="F8" s="305"/>
      <c r="G8" s="305"/>
      <c r="H8" s="305"/>
      <c r="I8" s="305"/>
      <c r="J8" s="306"/>
    </row>
    <row r="9" spans="1:10" s="12" customFormat="1" ht="15" x14ac:dyDescent="0.2">
      <c r="A9" s="14">
        <v>1</v>
      </c>
      <c r="B9" s="15"/>
      <c r="C9" s="16"/>
      <c r="D9" s="16"/>
      <c r="E9" s="16"/>
      <c r="F9" s="16"/>
      <c r="G9" s="16"/>
      <c r="H9" s="16"/>
      <c r="I9" s="16"/>
      <c r="J9" s="16"/>
    </row>
    <row r="10" spans="1:10" s="12" customFormat="1" ht="15" x14ac:dyDescent="0.2">
      <c r="A10" s="14" t="s">
        <v>123</v>
      </c>
      <c r="B10" s="15"/>
      <c r="C10" s="16"/>
      <c r="D10" s="16"/>
      <c r="E10" s="16"/>
      <c r="F10" s="16"/>
      <c r="G10" s="16"/>
      <c r="H10" s="16"/>
      <c r="I10" s="16"/>
      <c r="J10" s="16"/>
    </row>
    <row r="11" spans="1:10" s="12" customFormat="1" ht="31.5" customHeight="1" x14ac:dyDescent="0.2">
      <c r="A11" s="304" t="s">
        <v>148</v>
      </c>
      <c r="B11" s="305"/>
      <c r="C11" s="305"/>
      <c r="D11" s="305"/>
      <c r="E11" s="305"/>
      <c r="F11" s="305"/>
      <c r="G11" s="305"/>
      <c r="H11" s="305"/>
      <c r="I11" s="305"/>
      <c r="J11" s="306"/>
    </row>
    <row r="12" spans="1:10" s="12" customFormat="1" ht="15" x14ac:dyDescent="0.2">
      <c r="A12" s="14">
        <v>1</v>
      </c>
      <c r="B12" s="15"/>
      <c r="C12" s="16"/>
      <c r="D12" s="14" t="s">
        <v>12</v>
      </c>
      <c r="E12" s="14" t="s">
        <v>12</v>
      </c>
      <c r="F12" s="16"/>
      <c r="G12" s="16"/>
      <c r="H12" s="16"/>
      <c r="I12" s="16"/>
      <c r="J12" s="23" t="s">
        <v>12</v>
      </c>
    </row>
    <row r="13" spans="1:10" s="12" customFormat="1" ht="15" x14ac:dyDescent="0.2">
      <c r="A13" s="14">
        <v>2</v>
      </c>
      <c r="B13" s="15"/>
      <c r="C13" s="16"/>
      <c r="D13" s="14" t="s">
        <v>12</v>
      </c>
      <c r="E13" s="14" t="s">
        <v>12</v>
      </c>
      <c r="F13" s="16"/>
      <c r="G13" s="16"/>
      <c r="H13" s="16"/>
      <c r="I13" s="16"/>
      <c r="J13" s="23" t="s">
        <v>12</v>
      </c>
    </row>
    <row r="14" spans="1:10" s="10" customFormat="1" ht="15" x14ac:dyDescent="0.25"/>
    <row r="15" spans="1:10" s="10" customFormat="1" ht="76.5" customHeight="1" x14ac:dyDescent="0.25">
      <c r="A15" s="307" t="s">
        <v>149</v>
      </c>
      <c r="B15" s="307"/>
      <c r="C15" s="307"/>
      <c r="D15" s="307"/>
      <c r="E15" s="307"/>
      <c r="F15" s="307"/>
      <c r="G15" s="307"/>
      <c r="H15" s="307"/>
      <c r="I15" s="307"/>
      <c r="J15" s="307"/>
    </row>
    <row r="16" spans="1:10" s="10" customFormat="1" ht="43.5" customHeight="1" x14ac:dyDescent="0.25">
      <c r="A16" s="24" t="s">
        <v>221</v>
      </c>
      <c r="B16" s="308" t="s">
        <v>274</v>
      </c>
      <c r="C16" s="308"/>
      <c r="D16" s="308"/>
      <c r="E16" s="308"/>
      <c r="F16" s="308"/>
      <c r="G16" s="308"/>
      <c r="H16" s="308"/>
      <c r="I16" s="308"/>
      <c r="J16" s="308"/>
    </row>
    <row r="633" spans="10:10" x14ac:dyDescent="0.2">
      <c r="J633" s="27"/>
    </row>
    <row r="634" spans="10:10" x14ac:dyDescent="0.2">
      <c r="J634" s="27"/>
    </row>
    <row r="635" spans="10:10" x14ac:dyDescent="0.2">
      <c r="J635" s="27"/>
    </row>
    <row r="636" spans="10:10" x14ac:dyDescent="0.2">
      <c r="J636" s="27"/>
    </row>
    <row r="637" spans="10:10" x14ac:dyDescent="0.2">
      <c r="J637" s="27"/>
    </row>
    <row r="638" spans="10:10" x14ac:dyDescent="0.2">
      <c r="J638" s="27"/>
    </row>
    <row r="639" spans="10:10" x14ac:dyDescent="0.2">
      <c r="J639" s="27"/>
    </row>
  </sheetData>
  <mergeCells count="11">
    <mergeCell ref="A8:J8"/>
    <mergeCell ref="A11:J11"/>
    <mergeCell ref="A15:J15"/>
    <mergeCell ref="B16:J16"/>
    <mergeCell ref="A3:J3"/>
    <mergeCell ref="A5:A6"/>
    <mergeCell ref="B5:B6"/>
    <mergeCell ref="C5:C6"/>
    <mergeCell ref="D5:E5"/>
    <mergeCell ref="F5:H5"/>
    <mergeCell ref="I5:J5"/>
  </mergeCells>
  <pageMargins left="0.98425196850393704" right="0.59055118110236227" top="0.78740157480314965" bottom="0.39370078740157483" header="0.19685039370078741" footer="0.19685039370078741"/>
  <pageSetup paperSize="9" scale="110"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596"/>
  <sheetViews>
    <sheetView view="pageBreakPreview" zoomScale="90" zoomScaleSheetLayoutView="90" workbookViewId="0">
      <selection activeCell="A3" sqref="A3:G3"/>
    </sheetView>
  </sheetViews>
  <sheetFormatPr defaultRowHeight="12.75" x14ac:dyDescent="0.2"/>
  <cols>
    <col min="1" max="1" width="4.85546875" style="2" customWidth="1"/>
    <col min="2" max="2" width="22" style="2" customWidth="1"/>
    <col min="3" max="3" width="65.7109375" style="2" customWidth="1"/>
    <col min="4" max="4" width="21.7109375" style="2" customWidth="1"/>
    <col min="5" max="5" width="10.140625" style="2" customWidth="1"/>
    <col min="6" max="6" width="11.5703125" style="2" customWidth="1"/>
    <col min="7" max="7" width="48" style="2" customWidth="1"/>
    <col min="8" max="256" width="9.140625" style="2"/>
    <col min="257" max="257" width="4.85546875" style="2" customWidth="1"/>
    <col min="258" max="258" width="22.140625" style="2" customWidth="1"/>
    <col min="259" max="259" width="68.42578125" style="2" customWidth="1"/>
    <col min="260" max="260" width="21.7109375" style="2" customWidth="1"/>
    <col min="261" max="261" width="19" style="2" customWidth="1"/>
    <col min="262" max="512" width="9.140625" style="2"/>
    <col min="513" max="513" width="4.85546875" style="2" customWidth="1"/>
    <col min="514" max="514" width="22.140625" style="2" customWidth="1"/>
    <col min="515" max="515" width="68.42578125" style="2" customWidth="1"/>
    <col min="516" max="516" width="21.7109375" style="2" customWidth="1"/>
    <col min="517" max="517" width="19" style="2" customWidth="1"/>
    <col min="518" max="768" width="9.140625" style="2"/>
    <col min="769" max="769" width="4.85546875" style="2" customWidth="1"/>
    <col min="770" max="770" width="22.140625" style="2" customWidth="1"/>
    <col min="771" max="771" width="68.42578125" style="2" customWidth="1"/>
    <col min="772" max="772" width="21.7109375" style="2" customWidth="1"/>
    <col min="773" max="773" width="19" style="2" customWidth="1"/>
    <col min="774" max="1024" width="9.140625" style="2"/>
    <col min="1025" max="1025" width="4.85546875" style="2" customWidth="1"/>
    <col min="1026" max="1026" width="22.140625" style="2" customWidth="1"/>
    <col min="1027" max="1027" width="68.42578125" style="2" customWidth="1"/>
    <col min="1028" max="1028" width="21.7109375" style="2" customWidth="1"/>
    <col min="1029" max="1029" width="19" style="2" customWidth="1"/>
    <col min="1030" max="1280" width="9.140625" style="2"/>
    <col min="1281" max="1281" width="4.85546875" style="2" customWidth="1"/>
    <col min="1282" max="1282" width="22.140625" style="2" customWidth="1"/>
    <col min="1283" max="1283" width="68.42578125" style="2" customWidth="1"/>
    <col min="1284" max="1284" width="21.7109375" style="2" customWidth="1"/>
    <col min="1285" max="1285" width="19" style="2" customWidth="1"/>
    <col min="1286" max="1536" width="9.140625" style="2"/>
    <col min="1537" max="1537" width="4.85546875" style="2" customWidth="1"/>
    <col min="1538" max="1538" width="22.140625" style="2" customWidth="1"/>
    <col min="1539" max="1539" width="68.42578125" style="2" customWidth="1"/>
    <col min="1540" max="1540" width="21.7109375" style="2" customWidth="1"/>
    <col min="1541" max="1541" width="19" style="2" customWidth="1"/>
    <col min="1542" max="1792" width="9.140625" style="2"/>
    <col min="1793" max="1793" width="4.85546875" style="2" customWidth="1"/>
    <col min="1794" max="1794" width="22.140625" style="2" customWidth="1"/>
    <col min="1795" max="1795" width="68.42578125" style="2" customWidth="1"/>
    <col min="1796" max="1796" width="21.7109375" style="2" customWidth="1"/>
    <col min="1797" max="1797" width="19" style="2" customWidth="1"/>
    <col min="1798" max="2048" width="9.140625" style="2"/>
    <col min="2049" max="2049" width="4.85546875" style="2" customWidth="1"/>
    <col min="2050" max="2050" width="22.140625" style="2" customWidth="1"/>
    <col min="2051" max="2051" width="68.42578125" style="2" customWidth="1"/>
    <col min="2052" max="2052" width="21.7109375" style="2" customWidth="1"/>
    <col min="2053" max="2053" width="19" style="2" customWidth="1"/>
    <col min="2054" max="2304" width="9.140625" style="2"/>
    <col min="2305" max="2305" width="4.85546875" style="2" customWidth="1"/>
    <col min="2306" max="2306" width="22.140625" style="2" customWidth="1"/>
    <col min="2307" max="2307" width="68.42578125" style="2" customWidth="1"/>
    <col min="2308" max="2308" width="21.7109375" style="2" customWidth="1"/>
    <col min="2309" max="2309" width="19" style="2" customWidth="1"/>
    <col min="2310" max="2560" width="9.140625" style="2"/>
    <col min="2561" max="2561" width="4.85546875" style="2" customWidth="1"/>
    <col min="2562" max="2562" width="22.140625" style="2" customWidth="1"/>
    <col min="2563" max="2563" width="68.42578125" style="2" customWidth="1"/>
    <col min="2564" max="2564" width="21.7109375" style="2" customWidth="1"/>
    <col min="2565" max="2565" width="19" style="2" customWidth="1"/>
    <col min="2566" max="2816" width="9.140625" style="2"/>
    <col min="2817" max="2817" width="4.85546875" style="2" customWidth="1"/>
    <col min="2818" max="2818" width="22.140625" style="2" customWidth="1"/>
    <col min="2819" max="2819" width="68.42578125" style="2" customWidth="1"/>
    <col min="2820" max="2820" width="21.7109375" style="2" customWidth="1"/>
    <col min="2821" max="2821" width="19" style="2" customWidth="1"/>
    <col min="2822" max="3072" width="9.140625" style="2"/>
    <col min="3073" max="3073" width="4.85546875" style="2" customWidth="1"/>
    <col min="3074" max="3074" width="22.140625" style="2" customWidth="1"/>
    <col min="3075" max="3075" width="68.42578125" style="2" customWidth="1"/>
    <col min="3076" max="3076" width="21.7109375" style="2" customWidth="1"/>
    <col min="3077" max="3077" width="19" style="2" customWidth="1"/>
    <col min="3078" max="3328" width="9.140625" style="2"/>
    <col min="3329" max="3329" width="4.85546875" style="2" customWidth="1"/>
    <col min="3330" max="3330" width="22.140625" style="2" customWidth="1"/>
    <col min="3331" max="3331" width="68.42578125" style="2" customWidth="1"/>
    <col min="3332" max="3332" width="21.7109375" style="2" customWidth="1"/>
    <col min="3333" max="3333" width="19" style="2" customWidth="1"/>
    <col min="3334" max="3584" width="9.140625" style="2"/>
    <col min="3585" max="3585" width="4.85546875" style="2" customWidth="1"/>
    <col min="3586" max="3586" width="22.140625" style="2" customWidth="1"/>
    <col min="3587" max="3587" width="68.42578125" style="2" customWidth="1"/>
    <col min="3588" max="3588" width="21.7109375" style="2" customWidth="1"/>
    <col min="3589" max="3589" width="19" style="2" customWidth="1"/>
    <col min="3590" max="3840" width="9.140625" style="2"/>
    <col min="3841" max="3841" width="4.85546875" style="2" customWidth="1"/>
    <col min="3842" max="3842" width="22.140625" style="2" customWidth="1"/>
    <col min="3843" max="3843" width="68.42578125" style="2" customWidth="1"/>
    <col min="3844" max="3844" width="21.7109375" style="2" customWidth="1"/>
    <col min="3845" max="3845" width="19" style="2" customWidth="1"/>
    <col min="3846" max="4096" width="9.140625" style="2"/>
    <col min="4097" max="4097" width="4.85546875" style="2" customWidth="1"/>
    <col min="4098" max="4098" width="22.140625" style="2" customWidth="1"/>
    <col min="4099" max="4099" width="68.42578125" style="2" customWidth="1"/>
    <col min="4100" max="4100" width="21.7109375" style="2" customWidth="1"/>
    <col min="4101" max="4101" width="19" style="2" customWidth="1"/>
    <col min="4102" max="4352" width="9.140625" style="2"/>
    <col min="4353" max="4353" width="4.85546875" style="2" customWidth="1"/>
    <col min="4354" max="4354" width="22.140625" style="2" customWidth="1"/>
    <col min="4355" max="4355" width="68.42578125" style="2" customWidth="1"/>
    <col min="4356" max="4356" width="21.7109375" style="2" customWidth="1"/>
    <col min="4357" max="4357" width="19" style="2" customWidth="1"/>
    <col min="4358" max="4608" width="9.140625" style="2"/>
    <col min="4609" max="4609" width="4.85546875" style="2" customWidth="1"/>
    <col min="4610" max="4610" width="22.140625" style="2" customWidth="1"/>
    <col min="4611" max="4611" width="68.42578125" style="2" customWidth="1"/>
    <col min="4612" max="4612" width="21.7109375" style="2" customWidth="1"/>
    <col min="4613" max="4613" width="19" style="2" customWidth="1"/>
    <col min="4614" max="4864" width="9.140625" style="2"/>
    <col min="4865" max="4865" width="4.85546875" style="2" customWidth="1"/>
    <col min="4866" max="4866" width="22.140625" style="2" customWidth="1"/>
    <col min="4867" max="4867" width="68.42578125" style="2" customWidth="1"/>
    <col min="4868" max="4868" width="21.7109375" style="2" customWidth="1"/>
    <col min="4869" max="4869" width="19" style="2" customWidth="1"/>
    <col min="4870" max="5120" width="9.140625" style="2"/>
    <col min="5121" max="5121" width="4.85546875" style="2" customWidth="1"/>
    <col min="5122" max="5122" width="22.140625" style="2" customWidth="1"/>
    <col min="5123" max="5123" width="68.42578125" style="2" customWidth="1"/>
    <col min="5124" max="5124" width="21.7109375" style="2" customWidth="1"/>
    <col min="5125" max="5125" width="19" style="2" customWidth="1"/>
    <col min="5126" max="5376" width="9.140625" style="2"/>
    <col min="5377" max="5377" width="4.85546875" style="2" customWidth="1"/>
    <col min="5378" max="5378" width="22.140625" style="2" customWidth="1"/>
    <col min="5379" max="5379" width="68.42578125" style="2" customWidth="1"/>
    <col min="5380" max="5380" width="21.7109375" style="2" customWidth="1"/>
    <col min="5381" max="5381" width="19" style="2" customWidth="1"/>
    <col min="5382" max="5632" width="9.140625" style="2"/>
    <col min="5633" max="5633" width="4.85546875" style="2" customWidth="1"/>
    <col min="5634" max="5634" width="22.140625" style="2" customWidth="1"/>
    <col min="5635" max="5635" width="68.42578125" style="2" customWidth="1"/>
    <col min="5636" max="5636" width="21.7109375" style="2" customWidth="1"/>
    <col min="5637" max="5637" width="19" style="2" customWidth="1"/>
    <col min="5638" max="5888" width="9.140625" style="2"/>
    <col min="5889" max="5889" width="4.85546875" style="2" customWidth="1"/>
    <col min="5890" max="5890" width="22.140625" style="2" customWidth="1"/>
    <col min="5891" max="5891" width="68.42578125" style="2" customWidth="1"/>
    <col min="5892" max="5892" width="21.7109375" style="2" customWidth="1"/>
    <col min="5893" max="5893" width="19" style="2" customWidth="1"/>
    <col min="5894" max="6144" width="9.140625" style="2"/>
    <col min="6145" max="6145" width="4.85546875" style="2" customWidth="1"/>
    <col min="6146" max="6146" width="22.140625" style="2" customWidth="1"/>
    <col min="6147" max="6147" width="68.42578125" style="2" customWidth="1"/>
    <col min="6148" max="6148" width="21.7109375" style="2" customWidth="1"/>
    <col min="6149" max="6149" width="19" style="2" customWidth="1"/>
    <col min="6150" max="6400" width="9.140625" style="2"/>
    <col min="6401" max="6401" width="4.85546875" style="2" customWidth="1"/>
    <col min="6402" max="6402" width="22.140625" style="2" customWidth="1"/>
    <col min="6403" max="6403" width="68.42578125" style="2" customWidth="1"/>
    <col min="6404" max="6404" width="21.7109375" style="2" customWidth="1"/>
    <col min="6405" max="6405" width="19" style="2" customWidth="1"/>
    <col min="6406" max="6656" width="9.140625" style="2"/>
    <col min="6657" max="6657" width="4.85546875" style="2" customWidth="1"/>
    <col min="6658" max="6658" width="22.140625" style="2" customWidth="1"/>
    <col min="6659" max="6659" width="68.42578125" style="2" customWidth="1"/>
    <col min="6660" max="6660" width="21.7109375" style="2" customWidth="1"/>
    <col min="6661" max="6661" width="19" style="2" customWidth="1"/>
    <col min="6662" max="6912" width="9.140625" style="2"/>
    <col min="6913" max="6913" width="4.85546875" style="2" customWidth="1"/>
    <col min="6914" max="6914" width="22.140625" style="2" customWidth="1"/>
    <col min="6915" max="6915" width="68.42578125" style="2" customWidth="1"/>
    <col min="6916" max="6916" width="21.7109375" style="2" customWidth="1"/>
    <col min="6917" max="6917" width="19" style="2" customWidth="1"/>
    <col min="6918" max="7168" width="9.140625" style="2"/>
    <col min="7169" max="7169" width="4.85546875" style="2" customWidth="1"/>
    <col min="7170" max="7170" width="22.140625" style="2" customWidth="1"/>
    <col min="7171" max="7171" width="68.42578125" style="2" customWidth="1"/>
    <col min="7172" max="7172" width="21.7109375" style="2" customWidth="1"/>
    <col min="7173" max="7173" width="19" style="2" customWidth="1"/>
    <col min="7174" max="7424" width="9.140625" style="2"/>
    <col min="7425" max="7425" width="4.85546875" style="2" customWidth="1"/>
    <col min="7426" max="7426" width="22.140625" style="2" customWidth="1"/>
    <col min="7427" max="7427" width="68.42578125" style="2" customWidth="1"/>
    <col min="7428" max="7428" width="21.7109375" style="2" customWidth="1"/>
    <col min="7429" max="7429" width="19" style="2" customWidth="1"/>
    <col min="7430" max="7680" width="9.140625" style="2"/>
    <col min="7681" max="7681" width="4.85546875" style="2" customWidth="1"/>
    <col min="7682" max="7682" width="22.140625" style="2" customWidth="1"/>
    <col min="7683" max="7683" width="68.42578125" style="2" customWidth="1"/>
    <col min="7684" max="7684" width="21.7109375" style="2" customWidth="1"/>
    <col min="7685" max="7685" width="19" style="2" customWidth="1"/>
    <col min="7686" max="7936" width="9.140625" style="2"/>
    <col min="7937" max="7937" width="4.85546875" style="2" customWidth="1"/>
    <col min="7938" max="7938" width="22.140625" style="2" customWidth="1"/>
    <col min="7939" max="7939" width="68.42578125" style="2" customWidth="1"/>
    <col min="7940" max="7940" width="21.7109375" style="2" customWidth="1"/>
    <col min="7941" max="7941" width="19" style="2" customWidth="1"/>
    <col min="7942" max="8192" width="9.140625" style="2"/>
    <col min="8193" max="8193" width="4.85546875" style="2" customWidth="1"/>
    <col min="8194" max="8194" width="22.140625" style="2" customWidth="1"/>
    <col min="8195" max="8195" width="68.42578125" style="2" customWidth="1"/>
    <col min="8196" max="8196" width="21.7109375" style="2" customWidth="1"/>
    <col min="8197" max="8197" width="19" style="2" customWidth="1"/>
    <col min="8198" max="8448" width="9.140625" style="2"/>
    <col min="8449" max="8449" width="4.85546875" style="2" customWidth="1"/>
    <col min="8450" max="8450" width="22.140625" style="2" customWidth="1"/>
    <col min="8451" max="8451" width="68.42578125" style="2" customWidth="1"/>
    <col min="8452" max="8452" width="21.7109375" style="2" customWidth="1"/>
    <col min="8453" max="8453" width="19" style="2" customWidth="1"/>
    <col min="8454" max="8704" width="9.140625" style="2"/>
    <col min="8705" max="8705" width="4.85546875" style="2" customWidth="1"/>
    <col min="8706" max="8706" width="22.140625" style="2" customWidth="1"/>
    <col min="8707" max="8707" width="68.42578125" style="2" customWidth="1"/>
    <col min="8708" max="8708" width="21.7109375" style="2" customWidth="1"/>
    <col min="8709" max="8709" width="19" style="2" customWidth="1"/>
    <col min="8710" max="8960" width="9.140625" style="2"/>
    <col min="8961" max="8961" width="4.85546875" style="2" customWidth="1"/>
    <col min="8962" max="8962" width="22.140625" style="2" customWidth="1"/>
    <col min="8963" max="8963" width="68.42578125" style="2" customWidth="1"/>
    <col min="8964" max="8964" width="21.7109375" style="2" customWidth="1"/>
    <col min="8965" max="8965" width="19" style="2" customWidth="1"/>
    <col min="8966" max="9216" width="9.140625" style="2"/>
    <col min="9217" max="9217" width="4.85546875" style="2" customWidth="1"/>
    <col min="9218" max="9218" width="22.140625" style="2" customWidth="1"/>
    <col min="9219" max="9219" width="68.42578125" style="2" customWidth="1"/>
    <col min="9220" max="9220" width="21.7109375" style="2" customWidth="1"/>
    <col min="9221" max="9221" width="19" style="2" customWidth="1"/>
    <col min="9222" max="9472" width="9.140625" style="2"/>
    <col min="9473" max="9473" width="4.85546875" style="2" customWidth="1"/>
    <col min="9474" max="9474" width="22.140625" style="2" customWidth="1"/>
    <col min="9475" max="9475" width="68.42578125" style="2" customWidth="1"/>
    <col min="9476" max="9476" width="21.7109375" style="2" customWidth="1"/>
    <col min="9477" max="9477" width="19" style="2" customWidth="1"/>
    <col min="9478" max="9728" width="9.140625" style="2"/>
    <col min="9729" max="9729" width="4.85546875" style="2" customWidth="1"/>
    <col min="9730" max="9730" width="22.140625" style="2" customWidth="1"/>
    <col min="9731" max="9731" width="68.42578125" style="2" customWidth="1"/>
    <col min="9732" max="9732" width="21.7109375" style="2" customWidth="1"/>
    <col min="9733" max="9733" width="19" style="2" customWidth="1"/>
    <col min="9734" max="9984" width="9.140625" style="2"/>
    <col min="9985" max="9985" width="4.85546875" style="2" customWidth="1"/>
    <col min="9986" max="9986" width="22.140625" style="2" customWidth="1"/>
    <col min="9987" max="9987" width="68.42578125" style="2" customWidth="1"/>
    <col min="9988" max="9988" width="21.7109375" style="2" customWidth="1"/>
    <col min="9989" max="9989" width="19" style="2" customWidth="1"/>
    <col min="9990" max="10240" width="9.140625" style="2"/>
    <col min="10241" max="10241" width="4.85546875" style="2" customWidth="1"/>
    <col min="10242" max="10242" width="22.140625" style="2" customWidth="1"/>
    <col min="10243" max="10243" width="68.42578125" style="2" customWidth="1"/>
    <col min="10244" max="10244" width="21.7109375" style="2" customWidth="1"/>
    <col min="10245" max="10245" width="19" style="2" customWidth="1"/>
    <col min="10246" max="10496" width="9.140625" style="2"/>
    <col min="10497" max="10497" width="4.85546875" style="2" customWidth="1"/>
    <col min="10498" max="10498" width="22.140625" style="2" customWidth="1"/>
    <col min="10499" max="10499" width="68.42578125" style="2" customWidth="1"/>
    <col min="10500" max="10500" width="21.7109375" style="2" customWidth="1"/>
    <col min="10501" max="10501" width="19" style="2" customWidth="1"/>
    <col min="10502" max="10752" width="9.140625" style="2"/>
    <col min="10753" max="10753" width="4.85546875" style="2" customWidth="1"/>
    <col min="10754" max="10754" width="22.140625" style="2" customWidth="1"/>
    <col min="10755" max="10755" width="68.42578125" style="2" customWidth="1"/>
    <col min="10756" max="10756" width="21.7109375" style="2" customWidth="1"/>
    <col min="10757" max="10757" width="19" style="2" customWidth="1"/>
    <col min="10758" max="11008" width="9.140625" style="2"/>
    <col min="11009" max="11009" width="4.85546875" style="2" customWidth="1"/>
    <col min="11010" max="11010" width="22.140625" style="2" customWidth="1"/>
    <col min="11011" max="11011" width="68.42578125" style="2" customWidth="1"/>
    <col min="11012" max="11012" width="21.7109375" style="2" customWidth="1"/>
    <col min="11013" max="11013" width="19" style="2" customWidth="1"/>
    <col min="11014" max="11264" width="9.140625" style="2"/>
    <col min="11265" max="11265" width="4.85546875" style="2" customWidth="1"/>
    <col min="11266" max="11266" width="22.140625" style="2" customWidth="1"/>
    <col min="11267" max="11267" width="68.42578125" style="2" customWidth="1"/>
    <col min="11268" max="11268" width="21.7109375" style="2" customWidth="1"/>
    <col min="11269" max="11269" width="19" style="2" customWidth="1"/>
    <col min="11270" max="11520" width="9.140625" style="2"/>
    <col min="11521" max="11521" width="4.85546875" style="2" customWidth="1"/>
    <col min="11522" max="11522" width="22.140625" style="2" customWidth="1"/>
    <col min="11523" max="11523" width="68.42578125" style="2" customWidth="1"/>
    <col min="11524" max="11524" width="21.7109375" style="2" customWidth="1"/>
    <col min="11525" max="11525" width="19" style="2" customWidth="1"/>
    <col min="11526" max="11776" width="9.140625" style="2"/>
    <col min="11777" max="11777" width="4.85546875" style="2" customWidth="1"/>
    <col min="11778" max="11778" width="22.140625" style="2" customWidth="1"/>
    <col min="11779" max="11779" width="68.42578125" style="2" customWidth="1"/>
    <col min="11780" max="11780" width="21.7109375" style="2" customWidth="1"/>
    <col min="11781" max="11781" width="19" style="2" customWidth="1"/>
    <col min="11782" max="12032" width="9.140625" style="2"/>
    <col min="12033" max="12033" width="4.85546875" style="2" customWidth="1"/>
    <col min="12034" max="12034" width="22.140625" style="2" customWidth="1"/>
    <col min="12035" max="12035" width="68.42578125" style="2" customWidth="1"/>
    <col min="12036" max="12036" width="21.7109375" style="2" customWidth="1"/>
    <col min="12037" max="12037" width="19" style="2" customWidth="1"/>
    <col min="12038" max="12288" width="9.140625" style="2"/>
    <col min="12289" max="12289" width="4.85546875" style="2" customWidth="1"/>
    <col min="12290" max="12290" width="22.140625" style="2" customWidth="1"/>
    <col min="12291" max="12291" width="68.42578125" style="2" customWidth="1"/>
    <col min="12292" max="12292" width="21.7109375" style="2" customWidth="1"/>
    <col min="12293" max="12293" width="19" style="2" customWidth="1"/>
    <col min="12294" max="12544" width="9.140625" style="2"/>
    <col min="12545" max="12545" width="4.85546875" style="2" customWidth="1"/>
    <col min="12546" max="12546" width="22.140625" style="2" customWidth="1"/>
    <col min="12547" max="12547" width="68.42578125" style="2" customWidth="1"/>
    <col min="12548" max="12548" width="21.7109375" style="2" customWidth="1"/>
    <col min="12549" max="12549" width="19" style="2" customWidth="1"/>
    <col min="12550" max="12800" width="9.140625" style="2"/>
    <col min="12801" max="12801" width="4.85546875" style="2" customWidth="1"/>
    <col min="12802" max="12802" width="22.140625" style="2" customWidth="1"/>
    <col min="12803" max="12803" width="68.42578125" style="2" customWidth="1"/>
    <col min="12804" max="12804" width="21.7109375" style="2" customWidth="1"/>
    <col min="12805" max="12805" width="19" style="2" customWidth="1"/>
    <col min="12806" max="13056" width="9.140625" style="2"/>
    <col min="13057" max="13057" width="4.85546875" style="2" customWidth="1"/>
    <col min="13058" max="13058" width="22.140625" style="2" customWidth="1"/>
    <col min="13059" max="13059" width="68.42578125" style="2" customWidth="1"/>
    <col min="13060" max="13060" width="21.7109375" style="2" customWidth="1"/>
    <col min="13061" max="13061" width="19" style="2" customWidth="1"/>
    <col min="13062" max="13312" width="9.140625" style="2"/>
    <col min="13313" max="13313" width="4.85546875" style="2" customWidth="1"/>
    <col min="13314" max="13314" width="22.140625" style="2" customWidth="1"/>
    <col min="13315" max="13315" width="68.42578125" style="2" customWidth="1"/>
    <col min="13316" max="13316" width="21.7109375" style="2" customWidth="1"/>
    <col min="13317" max="13317" width="19" style="2" customWidth="1"/>
    <col min="13318" max="13568" width="9.140625" style="2"/>
    <col min="13569" max="13569" width="4.85546875" style="2" customWidth="1"/>
    <col min="13570" max="13570" width="22.140625" style="2" customWidth="1"/>
    <col min="13571" max="13571" width="68.42578125" style="2" customWidth="1"/>
    <col min="13572" max="13572" width="21.7109375" style="2" customWidth="1"/>
    <col min="13573" max="13573" width="19" style="2" customWidth="1"/>
    <col min="13574" max="13824" width="9.140625" style="2"/>
    <col min="13825" max="13825" width="4.85546875" style="2" customWidth="1"/>
    <col min="13826" max="13826" width="22.140625" style="2" customWidth="1"/>
    <col min="13827" max="13827" width="68.42578125" style="2" customWidth="1"/>
    <col min="13828" max="13828" width="21.7109375" style="2" customWidth="1"/>
    <col min="13829" max="13829" width="19" style="2" customWidth="1"/>
    <col min="13830" max="14080" width="9.140625" style="2"/>
    <col min="14081" max="14081" width="4.85546875" style="2" customWidth="1"/>
    <col min="14082" max="14082" width="22.140625" style="2" customWidth="1"/>
    <col min="14083" max="14083" width="68.42578125" style="2" customWidth="1"/>
    <col min="14084" max="14084" width="21.7109375" style="2" customWidth="1"/>
    <col min="14085" max="14085" width="19" style="2" customWidth="1"/>
    <col min="14086" max="14336" width="9.140625" style="2"/>
    <col min="14337" max="14337" width="4.85546875" style="2" customWidth="1"/>
    <col min="14338" max="14338" width="22.140625" style="2" customWidth="1"/>
    <col min="14339" max="14339" width="68.42578125" style="2" customWidth="1"/>
    <col min="14340" max="14340" width="21.7109375" style="2" customWidth="1"/>
    <col min="14341" max="14341" width="19" style="2" customWidth="1"/>
    <col min="14342" max="14592" width="9.140625" style="2"/>
    <col min="14593" max="14593" width="4.85546875" style="2" customWidth="1"/>
    <col min="14594" max="14594" width="22.140625" style="2" customWidth="1"/>
    <col min="14595" max="14595" width="68.42578125" style="2" customWidth="1"/>
    <col min="14596" max="14596" width="21.7109375" style="2" customWidth="1"/>
    <col min="14597" max="14597" width="19" style="2" customWidth="1"/>
    <col min="14598" max="14848" width="9.140625" style="2"/>
    <col min="14849" max="14849" width="4.85546875" style="2" customWidth="1"/>
    <col min="14850" max="14850" width="22.140625" style="2" customWidth="1"/>
    <col min="14851" max="14851" width="68.42578125" style="2" customWidth="1"/>
    <col min="14852" max="14852" width="21.7109375" style="2" customWidth="1"/>
    <col min="14853" max="14853" width="19" style="2" customWidth="1"/>
    <col min="14854" max="15104" width="9.140625" style="2"/>
    <col min="15105" max="15105" width="4.85546875" style="2" customWidth="1"/>
    <col min="15106" max="15106" width="22.140625" style="2" customWidth="1"/>
    <col min="15107" max="15107" width="68.42578125" style="2" customWidth="1"/>
    <col min="15108" max="15108" width="21.7109375" style="2" customWidth="1"/>
    <col min="15109" max="15109" width="19" style="2" customWidth="1"/>
    <col min="15110" max="15360" width="9.140625" style="2"/>
    <col min="15361" max="15361" width="4.85546875" style="2" customWidth="1"/>
    <col min="15362" max="15362" width="22.140625" style="2" customWidth="1"/>
    <col min="15363" max="15363" width="68.42578125" style="2" customWidth="1"/>
    <col min="15364" max="15364" width="21.7109375" style="2" customWidth="1"/>
    <col min="15365" max="15365" width="19" style="2" customWidth="1"/>
    <col min="15366" max="15616" width="9.140625" style="2"/>
    <col min="15617" max="15617" width="4.85546875" style="2" customWidth="1"/>
    <col min="15618" max="15618" width="22.140625" style="2" customWidth="1"/>
    <col min="15619" max="15619" width="68.42578125" style="2" customWidth="1"/>
    <col min="15620" max="15620" width="21.7109375" style="2" customWidth="1"/>
    <col min="15621" max="15621" width="19" style="2" customWidth="1"/>
    <col min="15622" max="15872" width="9.140625" style="2"/>
    <col min="15873" max="15873" width="4.85546875" style="2" customWidth="1"/>
    <col min="15874" max="15874" width="22.140625" style="2" customWidth="1"/>
    <col min="15875" max="15875" width="68.42578125" style="2" customWidth="1"/>
    <col min="15876" max="15876" width="21.7109375" style="2" customWidth="1"/>
    <col min="15877" max="15877" width="19" style="2" customWidth="1"/>
    <col min="15878" max="16128" width="9.140625" style="2"/>
    <col min="16129" max="16129" width="4.85546875" style="2" customWidth="1"/>
    <col min="16130" max="16130" width="22.140625" style="2" customWidth="1"/>
    <col min="16131" max="16131" width="68.42578125" style="2" customWidth="1"/>
    <col min="16132" max="16132" width="21.7109375" style="2" customWidth="1"/>
    <col min="16133" max="16133" width="19" style="2" customWidth="1"/>
    <col min="16134" max="16384" width="9.140625" style="2"/>
  </cols>
  <sheetData>
    <row r="1" spans="1:7" s="10" customFormat="1" ht="15" x14ac:dyDescent="0.25">
      <c r="G1" s="11" t="s">
        <v>231</v>
      </c>
    </row>
    <row r="2" spans="1:7" s="10" customFormat="1" ht="15" x14ac:dyDescent="0.25"/>
    <row r="3" spans="1:7" s="17" customFormat="1" ht="15.75" x14ac:dyDescent="0.25">
      <c r="A3" s="309" t="s">
        <v>150</v>
      </c>
      <c r="B3" s="309"/>
      <c r="C3" s="309"/>
      <c r="D3" s="309"/>
      <c r="E3" s="309"/>
      <c r="F3" s="309"/>
      <c r="G3" s="309"/>
    </row>
    <row r="4" spans="1:7" s="10" customFormat="1" ht="15" x14ac:dyDescent="0.25"/>
    <row r="5" spans="1:7" s="25" customFormat="1" ht="11.25" customHeight="1" x14ac:dyDescent="0.2">
      <c r="A5" s="318" t="s">
        <v>0</v>
      </c>
      <c r="B5" s="318" t="s">
        <v>151</v>
      </c>
      <c r="C5" s="318" t="s">
        <v>152</v>
      </c>
      <c r="D5" s="318" t="s">
        <v>133</v>
      </c>
      <c r="E5" s="319" t="s">
        <v>153</v>
      </c>
      <c r="F5" s="319"/>
      <c r="G5" s="320" t="s">
        <v>154</v>
      </c>
    </row>
    <row r="6" spans="1:7" s="12" customFormat="1" ht="15" x14ac:dyDescent="0.2">
      <c r="A6" s="318"/>
      <c r="B6" s="318"/>
      <c r="C6" s="318"/>
      <c r="D6" s="318"/>
      <c r="E6" s="18" t="s">
        <v>129</v>
      </c>
      <c r="F6" s="13" t="s">
        <v>130</v>
      </c>
      <c r="G6" s="321"/>
    </row>
    <row r="7" spans="1:7" s="12" customFormat="1" ht="15" customHeight="1" x14ac:dyDescent="0.2">
      <c r="A7" s="16">
        <v>1</v>
      </c>
      <c r="B7" s="16">
        <v>2</v>
      </c>
      <c r="C7" s="16">
        <v>3</v>
      </c>
      <c r="D7" s="16">
        <v>4</v>
      </c>
      <c r="E7" s="16">
        <v>5</v>
      </c>
      <c r="F7" s="16">
        <v>6</v>
      </c>
      <c r="G7" s="16">
        <v>7</v>
      </c>
    </row>
    <row r="8" spans="1:7" s="12" customFormat="1" ht="15" customHeight="1" x14ac:dyDescent="0.2">
      <c r="A8" s="315" t="s">
        <v>222</v>
      </c>
      <c r="B8" s="316"/>
      <c r="C8" s="316"/>
      <c r="D8" s="316"/>
      <c r="E8" s="316"/>
      <c r="F8" s="316"/>
      <c r="G8" s="317"/>
    </row>
    <row r="9" spans="1:7" s="12" customFormat="1" ht="21" customHeight="1" x14ac:dyDescent="0.2">
      <c r="A9" s="55" t="s">
        <v>162</v>
      </c>
      <c r="B9" s="322" t="s">
        <v>426</v>
      </c>
      <c r="C9" s="323"/>
      <c r="D9" s="323"/>
      <c r="E9" s="323"/>
      <c r="F9" s="323"/>
      <c r="G9" s="324"/>
    </row>
    <row r="10" spans="1:7" s="12" customFormat="1" ht="16.5" customHeight="1" x14ac:dyDescent="0.2">
      <c r="A10" s="56" t="s">
        <v>13</v>
      </c>
      <c r="B10" s="322" t="s">
        <v>427</v>
      </c>
      <c r="C10" s="323"/>
      <c r="D10" s="323"/>
      <c r="E10" s="323"/>
      <c r="F10" s="323"/>
      <c r="G10" s="324"/>
    </row>
    <row r="11" spans="1:7" s="12" customFormat="1" ht="18" customHeight="1" x14ac:dyDescent="0.2">
      <c r="A11" s="52"/>
      <c r="B11" s="15"/>
      <c r="C11" s="15"/>
      <c r="D11" s="15"/>
      <c r="E11" s="54"/>
      <c r="F11" s="51"/>
      <c r="G11" s="57"/>
    </row>
    <row r="12" spans="1:7" s="12" customFormat="1" ht="13.5" customHeight="1" x14ac:dyDescent="0.2">
      <c r="A12" s="55" t="s">
        <v>201</v>
      </c>
      <c r="B12" s="322" t="s">
        <v>428</v>
      </c>
      <c r="C12" s="323"/>
      <c r="D12" s="323"/>
      <c r="E12" s="323"/>
      <c r="F12" s="323"/>
      <c r="G12" s="324"/>
    </row>
    <row r="13" spans="1:7" s="12" customFormat="1" ht="27.75" customHeight="1" x14ac:dyDescent="0.2">
      <c r="A13" s="55" t="s">
        <v>22</v>
      </c>
      <c r="B13" s="322" t="s">
        <v>429</v>
      </c>
      <c r="C13" s="323"/>
      <c r="D13" s="323"/>
      <c r="E13" s="323"/>
      <c r="F13" s="323"/>
      <c r="G13" s="324"/>
    </row>
    <row r="14" spans="1:7" s="12" customFormat="1" ht="15" customHeight="1" x14ac:dyDescent="0.2">
      <c r="A14" s="315" t="s">
        <v>155</v>
      </c>
      <c r="B14" s="316"/>
      <c r="C14" s="316"/>
      <c r="D14" s="316"/>
      <c r="E14" s="316"/>
      <c r="F14" s="316"/>
      <c r="G14" s="317"/>
    </row>
    <row r="15" spans="1:7" s="12" customFormat="1" ht="15" customHeight="1" x14ac:dyDescent="0.2">
      <c r="A15" s="56"/>
      <c r="B15" s="15"/>
      <c r="C15" s="15"/>
      <c r="D15" s="15"/>
      <c r="E15" s="54"/>
      <c r="F15" s="51" t="s">
        <v>12</v>
      </c>
      <c r="G15" s="51" t="s">
        <v>12</v>
      </c>
    </row>
    <row r="16" spans="1:7" s="12" customFormat="1" ht="15" x14ac:dyDescent="0.2">
      <c r="A16" s="2"/>
      <c r="B16" s="2"/>
      <c r="C16" s="2"/>
      <c r="D16" s="2"/>
      <c r="E16" s="2"/>
      <c r="F16" s="2"/>
      <c r="G16" s="2"/>
    </row>
    <row r="17" spans="1:7" s="12" customFormat="1" ht="14.25" customHeight="1" x14ac:dyDescent="0.2">
      <c r="A17" s="2"/>
      <c r="B17" s="2"/>
      <c r="C17" s="2"/>
      <c r="D17" s="2"/>
      <c r="E17" s="2"/>
      <c r="F17" s="2"/>
      <c r="G17" s="2"/>
    </row>
    <row r="18" spans="1:7" s="12" customFormat="1" ht="15" x14ac:dyDescent="0.2">
      <c r="A18" s="2"/>
      <c r="B18" s="2"/>
      <c r="C18" s="2"/>
      <c r="D18" s="2"/>
      <c r="E18" s="2"/>
      <c r="F18" s="2"/>
      <c r="G18" s="2"/>
    </row>
    <row r="19" spans="1:7" s="12" customFormat="1" ht="18" customHeight="1" x14ac:dyDescent="0.2">
      <c r="A19" s="2"/>
      <c r="B19" s="2"/>
      <c r="C19" s="2"/>
      <c r="D19" s="2"/>
      <c r="E19" s="2"/>
      <c r="F19" s="2"/>
      <c r="G19" s="2"/>
    </row>
    <row r="20" spans="1:7" s="12" customFormat="1" ht="15" customHeight="1" x14ac:dyDescent="0.2">
      <c r="A20" s="2"/>
      <c r="B20" s="2"/>
      <c r="C20" s="2"/>
      <c r="D20" s="2"/>
      <c r="E20" s="2"/>
      <c r="F20" s="2"/>
      <c r="G20" s="2"/>
    </row>
    <row r="21" spans="1:7" s="12" customFormat="1" ht="15" customHeight="1" x14ac:dyDescent="0.2">
      <c r="A21" s="2"/>
      <c r="B21" s="2"/>
      <c r="C21" s="2"/>
      <c r="D21" s="2"/>
      <c r="E21" s="2"/>
      <c r="F21" s="2"/>
      <c r="G21" s="2"/>
    </row>
    <row r="22" spans="1:7" s="12" customFormat="1" ht="15.75" customHeight="1" x14ac:dyDescent="0.2">
      <c r="A22" s="2"/>
      <c r="B22" s="2"/>
      <c r="C22" s="2"/>
      <c r="D22" s="2"/>
      <c r="E22" s="2"/>
      <c r="F22" s="2"/>
      <c r="G22" s="2"/>
    </row>
    <row r="23" spans="1:7" s="12" customFormat="1" ht="17.25" customHeight="1" x14ac:dyDescent="0.2">
      <c r="A23" s="2"/>
      <c r="B23" s="2"/>
      <c r="C23" s="2"/>
      <c r="D23" s="2"/>
      <c r="E23" s="2"/>
      <c r="F23" s="2"/>
      <c r="G23" s="2"/>
    </row>
    <row r="24" spans="1:7" s="12" customFormat="1" ht="87.75" customHeight="1" x14ac:dyDescent="0.2">
      <c r="A24" s="2"/>
      <c r="B24" s="2"/>
      <c r="C24" s="2"/>
      <c r="D24" s="2"/>
      <c r="E24" s="2"/>
      <c r="F24" s="2"/>
      <c r="G24" s="2"/>
    </row>
    <row r="25" spans="1:7" s="12" customFormat="1" ht="15" customHeight="1" x14ac:dyDescent="0.2">
      <c r="A25" s="2"/>
      <c r="B25" s="2"/>
      <c r="C25" s="2"/>
      <c r="D25" s="2"/>
      <c r="E25" s="2"/>
      <c r="F25" s="2"/>
      <c r="G25" s="2"/>
    </row>
    <row r="26" spans="1:7" s="12" customFormat="1" ht="87.75" customHeight="1" x14ac:dyDescent="0.2">
      <c r="A26" s="2"/>
      <c r="B26" s="2"/>
      <c r="C26" s="2"/>
      <c r="D26" s="2"/>
      <c r="E26" s="2"/>
      <c r="F26" s="2"/>
      <c r="G26" s="2"/>
    </row>
    <row r="27" spans="1:7" s="12" customFormat="1" ht="17.25" customHeight="1" x14ac:dyDescent="0.2">
      <c r="A27" s="2"/>
      <c r="B27" s="2"/>
      <c r="C27" s="2"/>
      <c r="D27" s="2"/>
      <c r="E27" s="2"/>
      <c r="F27" s="2"/>
      <c r="G27" s="2"/>
    </row>
    <row r="28" spans="1:7" s="12" customFormat="1" ht="18" customHeight="1" x14ac:dyDescent="0.2">
      <c r="A28" s="2"/>
      <c r="B28" s="2"/>
      <c r="C28" s="2"/>
      <c r="D28" s="2"/>
      <c r="E28" s="2"/>
      <c r="F28" s="2"/>
      <c r="G28" s="2"/>
    </row>
    <row r="29" spans="1:7" s="12" customFormat="1" ht="15" customHeight="1" x14ac:dyDescent="0.2">
      <c r="A29" s="2"/>
      <c r="B29" s="2"/>
      <c r="C29" s="2"/>
      <c r="D29" s="2"/>
      <c r="E29" s="2"/>
      <c r="F29" s="2"/>
      <c r="G29" s="2"/>
    </row>
    <row r="30" spans="1:7" s="12" customFormat="1" ht="15" x14ac:dyDescent="0.2">
      <c r="A30" s="2"/>
      <c r="B30" s="2"/>
      <c r="C30" s="2"/>
      <c r="D30" s="2"/>
      <c r="E30" s="2"/>
      <c r="F30" s="2"/>
      <c r="G30" s="2"/>
    </row>
    <row r="31" spans="1:7" s="12" customFormat="1" ht="15" x14ac:dyDescent="0.2">
      <c r="A31" s="2"/>
      <c r="B31" s="2"/>
      <c r="C31" s="2"/>
      <c r="D31" s="2"/>
      <c r="E31" s="2"/>
      <c r="F31" s="2"/>
      <c r="G31" s="2"/>
    </row>
    <row r="32" spans="1:7" s="12" customFormat="1" ht="15" x14ac:dyDescent="0.2">
      <c r="A32" s="2"/>
      <c r="B32" s="2"/>
      <c r="C32" s="2"/>
      <c r="D32" s="2"/>
      <c r="E32" s="2"/>
      <c r="F32" s="2"/>
      <c r="G32" s="2"/>
    </row>
    <row r="33" ht="18.75" customHeight="1" x14ac:dyDescent="0.2"/>
    <row r="590" spans="10:10" x14ac:dyDescent="0.2">
      <c r="J590" s="27"/>
    </row>
    <row r="591" spans="10:10" x14ac:dyDescent="0.2">
      <c r="J591" s="27"/>
    </row>
    <row r="592" spans="10:10" x14ac:dyDescent="0.2">
      <c r="J592" s="27"/>
    </row>
    <row r="593" spans="10:10" x14ac:dyDescent="0.2">
      <c r="J593" s="27"/>
    </row>
    <row r="594" spans="10:10" x14ac:dyDescent="0.2">
      <c r="J594" s="27"/>
    </row>
    <row r="595" spans="10:10" x14ac:dyDescent="0.2">
      <c r="J595" s="27"/>
    </row>
    <row r="596" spans="10:10" x14ac:dyDescent="0.2">
      <c r="J596" s="27"/>
    </row>
  </sheetData>
  <mergeCells count="13">
    <mergeCell ref="A14:G14"/>
    <mergeCell ref="A3:G3"/>
    <mergeCell ref="B5:B6"/>
    <mergeCell ref="A5:A6"/>
    <mergeCell ref="C5:C6"/>
    <mergeCell ref="D5:D6"/>
    <mergeCell ref="E5:F5"/>
    <mergeCell ref="G5:G6"/>
    <mergeCell ref="A8:G8"/>
    <mergeCell ref="B12:G12"/>
    <mergeCell ref="B13:G13"/>
    <mergeCell ref="B9:G9"/>
    <mergeCell ref="B10:G10"/>
  </mergeCells>
  <pageMargins left="0.78740157480314965" right="0.70866141732283472" top="0.78740157480314965" bottom="0.39370078740157483" header="0.19685039370078741" footer="0.19685039370078741"/>
  <pageSetup paperSize="9" scale="7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872"/>
  <sheetViews>
    <sheetView view="pageBreakPreview" topLeftCell="A388" zoomScale="110" zoomScaleNormal="130" zoomScaleSheetLayoutView="110" workbookViewId="0">
      <selection activeCell="F421" sqref="F421"/>
    </sheetView>
  </sheetViews>
  <sheetFormatPr defaultColWidth="4.7109375" defaultRowHeight="12.75" x14ac:dyDescent="0.2"/>
  <cols>
    <col min="1" max="1" width="6" style="8" customWidth="1"/>
    <col min="2" max="2" width="30.42578125" style="8" customWidth="1"/>
    <col min="3" max="3" width="27.140625" style="8" customWidth="1"/>
    <col min="4" max="4" width="5.42578125" style="8" customWidth="1"/>
    <col min="5" max="5" width="11.140625" style="8" customWidth="1"/>
    <col min="6" max="6" width="11.42578125" style="8" customWidth="1"/>
    <col min="7" max="7" width="12.85546875" style="8" customWidth="1"/>
    <col min="8" max="8" width="11.140625" style="8" customWidth="1"/>
    <col min="9" max="9" width="10" style="2" customWidth="1"/>
    <col min="10" max="10" width="13.28515625" style="2" customWidth="1"/>
    <col min="11" max="11" width="14" style="2" customWidth="1"/>
    <col min="12" max="230" width="9.140625" style="2" customWidth="1"/>
    <col min="231" max="231" width="3.140625" style="2" customWidth="1"/>
    <col min="232" max="232" width="27.7109375" style="2" customWidth="1"/>
    <col min="233" max="233" width="9.85546875" style="2" customWidth="1"/>
    <col min="234" max="234" width="9.5703125" style="2" customWidth="1"/>
    <col min="235" max="235" width="9.85546875" style="2" customWidth="1"/>
    <col min="236" max="236" width="9.5703125" style="2" customWidth="1"/>
    <col min="237" max="238" width="6.85546875" style="2" customWidth="1"/>
    <col min="239" max="239" width="15.140625" style="2" customWidth="1"/>
    <col min="240" max="240" width="6.7109375" style="2" customWidth="1"/>
    <col min="241" max="241" width="6.85546875" style="2" customWidth="1"/>
    <col min="242" max="249" width="4.7109375" style="2" customWidth="1"/>
    <col min="250" max="250" width="5.85546875" style="2" customWidth="1"/>
    <col min="251" max="16384" width="4.7109375" style="2"/>
  </cols>
  <sheetData>
    <row r="1" spans="1:12" s="4" customFormat="1" ht="13.5" customHeight="1" x14ac:dyDescent="0.25">
      <c r="A1" s="110"/>
      <c r="B1" s="110"/>
      <c r="C1" s="110"/>
      <c r="D1" s="110"/>
      <c r="E1" s="110"/>
      <c r="F1" s="110"/>
      <c r="G1" s="110"/>
      <c r="H1" s="115" t="s">
        <v>277</v>
      </c>
      <c r="I1" s="28"/>
      <c r="J1" s="28"/>
      <c r="K1" s="28"/>
      <c r="L1" s="28"/>
    </row>
    <row r="2" spans="1:12" s="4" customFormat="1" ht="8.25" customHeight="1" x14ac:dyDescent="0.25">
      <c r="A2" s="110"/>
      <c r="B2" s="110"/>
      <c r="C2" s="110"/>
      <c r="D2" s="110"/>
      <c r="E2" s="110"/>
      <c r="F2" s="110"/>
      <c r="G2" s="110"/>
      <c r="H2" s="110"/>
      <c r="I2" s="28"/>
      <c r="J2" s="28"/>
      <c r="K2" s="28"/>
      <c r="L2" s="28"/>
    </row>
    <row r="3" spans="1:12" s="4" customFormat="1" ht="12.75" customHeight="1" x14ac:dyDescent="0.25">
      <c r="A3" s="345" t="s">
        <v>276</v>
      </c>
      <c r="B3" s="345"/>
      <c r="C3" s="345"/>
      <c r="D3" s="345"/>
      <c r="E3" s="345"/>
      <c r="F3" s="345"/>
      <c r="G3" s="345"/>
      <c r="H3" s="345"/>
      <c r="I3" s="28"/>
      <c r="J3" s="28"/>
      <c r="K3" s="28"/>
      <c r="L3" s="28"/>
    </row>
    <row r="4" spans="1:12" s="4" customFormat="1" ht="9.75" customHeight="1" x14ac:dyDescent="0.25">
      <c r="A4" s="110"/>
      <c r="B4" s="110"/>
      <c r="C4" s="110"/>
      <c r="D4" s="110"/>
      <c r="E4" s="111"/>
      <c r="F4" s="111"/>
      <c r="G4" s="111"/>
      <c r="H4" s="111"/>
      <c r="I4" s="46"/>
      <c r="J4" s="28"/>
      <c r="K4" s="28"/>
      <c r="L4" s="28"/>
    </row>
    <row r="5" spans="1:12" s="5" customFormat="1" ht="18.75" customHeight="1" x14ac:dyDescent="0.15">
      <c r="A5" s="346" t="s">
        <v>156</v>
      </c>
      <c r="B5" s="346" t="s">
        <v>157</v>
      </c>
      <c r="C5" s="346"/>
      <c r="D5" s="126" t="s">
        <v>365</v>
      </c>
      <c r="E5" s="346" t="s">
        <v>224</v>
      </c>
      <c r="F5" s="346"/>
      <c r="G5" s="346"/>
      <c r="H5" s="346"/>
      <c r="I5" s="28"/>
      <c r="J5" s="28"/>
      <c r="K5" s="28"/>
      <c r="L5" s="28"/>
    </row>
    <row r="6" spans="1:12" s="6" customFormat="1" ht="37.5" customHeight="1" x14ac:dyDescent="0.2">
      <c r="A6" s="346"/>
      <c r="B6" s="346"/>
      <c r="C6" s="346"/>
      <c r="D6" s="125" t="s">
        <v>158</v>
      </c>
      <c r="E6" s="195" t="s">
        <v>159</v>
      </c>
      <c r="F6" s="195" t="s">
        <v>160</v>
      </c>
      <c r="G6" s="195" t="s">
        <v>4</v>
      </c>
      <c r="H6" s="195" t="s">
        <v>161</v>
      </c>
      <c r="I6" s="28"/>
      <c r="J6" s="28"/>
      <c r="K6" s="28"/>
      <c r="L6" s="28"/>
    </row>
    <row r="7" spans="1:12" s="6" customFormat="1" ht="11.25" customHeight="1" x14ac:dyDescent="0.2">
      <c r="A7" s="112">
        <v>1</v>
      </c>
      <c r="B7" s="112">
        <v>2</v>
      </c>
      <c r="C7" s="112">
        <v>3</v>
      </c>
      <c r="D7" s="112">
        <v>4</v>
      </c>
      <c r="E7" s="196">
        <v>6</v>
      </c>
      <c r="F7" s="196">
        <v>7</v>
      </c>
      <c r="G7" s="196">
        <v>8</v>
      </c>
      <c r="H7" s="196">
        <v>9</v>
      </c>
      <c r="I7" s="45"/>
      <c r="J7" s="28"/>
      <c r="K7" s="28"/>
      <c r="L7" s="28"/>
    </row>
    <row r="8" spans="1:12" s="6" customFormat="1" ht="10.5" customHeight="1" x14ac:dyDescent="0.2">
      <c r="A8" s="347"/>
      <c r="B8" s="348" t="s">
        <v>367</v>
      </c>
      <c r="C8" s="127" t="s">
        <v>270</v>
      </c>
      <c r="D8" s="128"/>
      <c r="E8" s="200">
        <f>E9+E10+E15+E16+E18+E17</f>
        <v>966414.95000000007</v>
      </c>
      <c r="F8" s="200">
        <f>F9+F10+F15+F16+F18+F17</f>
        <v>1660322.5174699998</v>
      </c>
      <c r="G8" s="200">
        <f>G9+G10+G15+G16+G18+G17</f>
        <v>1648777.0605099995</v>
      </c>
      <c r="H8" s="200">
        <f>H9+H10+H15+H16+H18+H17</f>
        <v>1648777.0605099995</v>
      </c>
      <c r="I8" s="119">
        <f>H8/F8</f>
        <v>0.99304625647215017</v>
      </c>
    </row>
    <row r="9" spans="1:12" s="6" customFormat="1" ht="27" customHeight="1" x14ac:dyDescent="0.2">
      <c r="A9" s="347"/>
      <c r="B9" s="349"/>
      <c r="C9" s="127" t="s">
        <v>269</v>
      </c>
      <c r="D9" s="123" t="s">
        <v>197</v>
      </c>
      <c r="E9" s="200">
        <f>E20+E111+E276+E395+E458+E537+E600+E740+E824</f>
        <v>142980.19999999998</v>
      </c>
      <c r="F9" s="200">
        <f>F20+F111+F276+F395+F458+F537+F600+F740+F824</f>
        <v>199918.59999999998</v>
      </c>
      <c r="G9" s="200">
        <f>G20+G111+G276+G395+G458+G537+G600+G740+G824</f>
        <v>199879.15574999998</v>
      </c>
      <c r="H9" s="200">
        <f>H20+H111+H276+H395+H458+H537+H600+H740+H824</f>
        <v>199879.15574999998</v>
      </c>
      <c r="I9" s="58">
        <f>H9/F9</f>
        <v>0.99980269844826841</v>
      </c>
    </row>
    <row r="10" spans="1:12" s="6" customFormat="1" ht="10.5" customHeight="1" x14ac:dyDescent="0.2">
      <c r="A10" s="347"/>
      <c r="B10" s="349"/>
      <c r="C10" s="328" t="s">
        <v>273</v>
      </c>
      <c r="D10" s="123" t="s">
        <v>223</v>
      </c>
      <c r="E10" s="200">
        <f>E11+E12+E14+E13</f>
        <v>820774.25000000012</v>
      </c>
      <c r="F10" s="200">
        <f t="shared" ref="F10:H10" si="0">F11+F12+F14+F13</f>
        <v>1333141.4799200001</v>
      </c>
      <c r="G10" s="200">
        <f t="shared" si="0"/>
        <v>1321635.4672099997</v>
      </c>
      <c r="H10" s="200">
        <f t="shared" si="0"/>
        <v>1321635.4672099997</v>
      </c>
      <c r="I10" s="119">
        <f>H10/F10</f>
        <v>0.99136924858816122</v>
      </c>
    </row>
    <row r="11" spans="1:12" s="6" customFormat="1" ht="10.5" customHeight="1" x14ac:dyDescent="0.2">
      <c r="A11" s="347"/>
      <c r="B11" s="349"/>
      <c r="C11" s="329"/>
      <c r="D11" s="123" t="s">
        <v>197</v>
      </c>
      <c r="E11" s="200">
        <f>E21+E113+E312+E396+E460+E538+E601+E790+E825</f>
        <v>602308.22000000009</v>
      </c>
      <c r="F11" s="200">
        <f>F21+F113+F312+F396+F460+F538+F601+F825</f>
        <v>1137705.8321500001</v>
      </c>
      <c r="G11" s="200">
        <f>G21+G113+G312+G396+G460+G538+G601+G825</f>
        <v>1126216.9698499998</v>
      </c>
      <c r="H11" s="200">
        <f>H21+H113+H312+H396+H460+H538+H601+H825</f>
        <v>1126216.9698499998</v>
      </c>
      <c r="I11" s="58">
        <f>H11/F11</f>
        <v>0.98990172857047842</v>
      </c>
    </row>
    <row r="12" spans="1:12" s="6" customFormat="1" ht="10.5" customHeight="1" x14ac:dyDescent="0.2">
      <c r="A12" s="347"/>
      <c r="B12" s="349"/>
      <c r="C12" s="329"/>
      <c r="D12" s="123" t="s">
        <v>198</v>
      </c>
      <c r="E12" s="200">
        <f>E741</f>
        <v>214166.03000000003</v>
      </c>
      <c r="F12" s="200">
        <f>F741</f>
        <v>193935.64777000001</v>
      </c>
      <c r="G12" s="200">
        <f>G741</f>
        <v>193918.49735999998</v>
      </c>
      <c r="H12" s="200">
        <f>H741</f>
        <v>193918.49735999998</v>
      </c>
      <c r="I12" s="58"/>
    </row>
    <row r="13" spans="1:12" s="6" customFormat="1" ht="10.5" customHeight="1" x14ac:dyDescent="0.2">
      <c r="A13" s="347"/>
      <c r="B13" s="349"/>
      <c r="C13" s="329"/>
      <c r="D13" s="191" t="s">
        <v>710</v>
      </c>
      <c r="E13" s="200">
        <f>E461</f>
        <v>3000</v>
      </c>
      <c r="F13" s="200">
        <f t="shared" ref="F13:H13" si="1">F461</f>
        <v>0</v>
      </c>
      <c r="G13" s="200">
        <f t="shared" si="1"/>
        <v>0</v>
      </c>
      <c r="H13" s="200">
        <f t="shared" si="1"/>
        <v>0</v>
      </c>
      <c r="I13" s="58"/>
    </row>
    <row r="14" spans="1:12" s="6" customFormat="1" ht="10.5" customHeight="1" x14ac:dyDescent="0.2">
      <c r="A14" s="347"/>
      <c r="B14" s="349"/>
      <c r="C14" s="330"/>
      <c r="D14" s="123" t="s">
        <v>199</v>
      </c>
      <c r="E14" s="200">
        <f>E114</f>
        <v>1300</v>
      </c>
      <c r="F14" s="200">
        <f>F114</f>
        <v>1500</v>
      </c>
      <c r="G14" s="200">
        <f>G114</f>
        <v>1500</v>
      </c>
      <c r="H14" s="200">
        <f>H114</f>
        <v>1500</v>
      </c>
      <c r="I14" s="58"/>
    </row>
    <row r="15" spans="1:12" s="6" customFormat="1" ht="9.75" x14ac:dyDescent="0.2">
      <c r="A15" s="347"/>
      <c r="B15" s="349"/>
      <c r="C15" s="127" t="s">
        <v>267</v>
      </c>
      <c r="D15" s="123"/>
      <c r="E15" s="200">
        <f>E22+E115+E313+E397+E462+E539+E602+E826</f>
        <v>160.5</v>
      </c>
      <c r="F15" s="200">
        <f>F22+F115+F313+F397+F462+F539+F602+F742+F826</f>
        <v>3895.61555</v>
      </c>
      <c r="G15" s="200">
        <f>G22+G115+G313+G397+G462+G539+G602+G742+G826</f>
        <v>3895.61555</v>
      </c>
      <c r="H15" s="200">
        <f>H22+H115+H313+H397+H462+H539+H602+H742+H826</f>
        <v>3895.61555</v>
      </c>
      <c r="I15" s="58">
        <f>H15/F15</f>
        <v>1</v>
      </c>
    </row>
    <row r="16" spans="1:12" s="6" customFormat="1" ht="19.5" x14ac:dyDescent="0.2">
      <c r="A16" s="347"/>
      <c r="B16" s="349"/>
      <c r="C16" s="127" t="s">
        <v>266</v>
      </c>
      <c r="D16" s="123"/>
      <c r="E16" s="200">
        <f t="shared" ref="E16:H17" si="2">E23+E116+E279+E398+E463+E540+E603+E743+E827</f>
        <v>0</v>
      </c>
      <c r="F16" s="200">
        <f t="shared" si="2"/>
        <v>0</v>
      </c>
      <c r="G16" s="200">
        <f t="shared" si="2"/>
        <v>0</v>
      </c>
      <c r="H16" s="200">
        <f t="shared" si="2"/>
        <v>0</v>
      </c>
      <c r="I16" s="29"/>
    </row>
    <row r="17" spans="1:9" s="6" customFormat="1" ht="9.75" x14ac:dyDescent="0.2">
      <c r="A17" s="347"/>
      <c r="B17" s="349"/>
      <c r="C17" s="127" t="s">
        <v>271</v>
      </c>
      <c r="D17" s="123"/>
      <c r="E17" s="200">
        <f t="shared" si="2"/>
        <v>0</v>
      </c>
      <c r="F17" s="200">
        <f t="shared" si="2"/>
        <v>0</v>
      </c>
      <c r="G17" s="200">
        <f t="shared" si="2"/>
        <v>0</v>
      </c>
      <c r="H17" s="200">
        <f t="shared" si="2"/>
        <v>0</v>
      </c>
      <c r="I17" s="29"/>
    </row>
    <row r="18" spans="1:9" s="6" customFormat="1" ht="19.5" x14ac:dyDescent="0.2">
      <c r="A18" s="347"/>
      <c r="B18" s="350"/>
      <c r="C18" s="127" t="s">
        <v>272</v>
      </c>
      <c r="D18" s="123"/>
      <c r="E18" s="200">
        <f>E25+E118+E281+E400+E465+E542+E605+E745+E829</f>
        <v>2500</v>
      </c>
      <c r="F18" s="200">
        <f>F25+F118+F316+F400+F465+F542+F605+F745+F829</f>
        <v>123366.82199999999</v>
      </c>
      <c r="G18" s="200">
        <f>G25+G118+G316+G400+G465+G542+G605+G745+G829</f>
        <v>123366.82199999999</v>
      </c>
      <c r="H18" s="200">
        <f>H25+H118+H316+H400+H465+H542+H605+H745+H829</f>
        <v>123366.82199999999</v>
      </c>
      <c r="I18" s="29"/>
    </row>
    <row r="19" spans="1:9" s="7" customFormat="1" ht="9.75" x14ac:dyDescent="0.2">
      <c r="A19" s="331" t="s">
        <v>162</v>
      </c>
      <c r="B19" s="351" t="s">
        <v>11</v>
      </c>
      <c r="C19" s="127" t="s">
        <v>270</v>
      </c>
      <c r="D19" s="123"/>
      <c r="E19" s="197">
        <f>SUM(E20:E25)</f>
        <v>47093.18303</v>
      </c>
      <c r="F19" s="197">
        <f>SUM(F20:F25)</f>
        <v>74188.385349999997</v>
      </c>
      <c r="G19" s="197">
        <f>SUM(G20:G25)</f>
        <v>74188.385349999997</v>
      </c>
      <c r="H19" s="197">
        <f>SUM(H20:H25)</f>
        <v>74188.385349999997</v>
      </c>
      <c r="I19" s="30">
        <f>H19+H110</f>
        <v>816554.87297000003</v>
      </c>
    </row>
    <row r="20" spans="1:9" s="7" customFormat="1" ht="27.75" customHeight="1" x14ac:dyDescent="0.2">
      <c r="A20" s="331"/>
      <c r="B20" s="352"/>
      <c r="C20" s="127" t="s">
        <v>269</v>
      </c>
      <c r="D20" s="123" t="s">
        <v>197</v>
      </c>
      <c r="E20" s="197">
        <f>E27+E41+E62+E83+E90</f>
        <v>6885</v>
      </c>
      <c r="F20" s="197">
        <f t="shared" ref="F20:H20" si="3">F27+F41+F62+F83+F90</f>
        <v>6376.7</v>
      </c>
      <c r="G20" s="197">
        <f t="shared" si="3"/>
        <v>6376.7</v>
      </c>
      <c r="H20" s="197">
        <f t="shared" si="3"/>
        <v>6376.7</v>
      </c>
      <c r="I20" s="30">
        <f>H20+H111</f>
        <v>93760.7</v>
      </c>
    </row>
    <row r="21" spans="1:9" s="7" customFormat="1" ht="9.75" x14ac:dyDescent="0.2">
      <c r="A21" s="331"/>
      <c r="B21" s="352"/>
      <c r="C21" s="127" t="s">
        <v>268</v>
      </c>
      <c r="D21" s="123" t="s">
        <v>197</v>
      </c>
      <c r="E21" s="197">
        <f>E28+E42+E63+E84+E91</f>
        <v>40208.18303</v>
      </c>
      <c r="F21" s="197">
        <f t="shared" ref="E21:H25" si="4">F28+F42+F63+F84+F91</f>
        <v>67811.68535</v>
      </c>
      <c r="G21" s="197">
        <f t="shared" si="4"/>
        <v>67811.68535</v>
      </c>
      <c r="H21" s="197">
        <f t="shared" si="4"/>
        <v>67811.68535</v>
      </c>
      <c r="I21" s="30">
        <f>H21+H112</f>
        <v>722794.17297000007</v>
      </c>
    </row>
    <row r="22" spans="1:9" s="7" customFormat="1" ht="9.75" x14ac:dyDescent="0.2">
      <c r="A22" s="331"/>
      <c r="B22" s="352"/>
      <c r="C22" s="127" t="s">
        <v>267</v>
      </c>
      <c r="D22" s="123"/>
      <c r="E22" s="197">
        <f t="shared" si="4"/>
        <v>0</v>
      </c>
      <c r="F22" s="197">
        <f t="shared" si="4"/>
        <v>0</v>
      </c>
      <c r="G22" s="197">
        <f t="shared" si="4"/>
        <v>0</v>
      </c>
      <c r="H22" s="197">
        <f t="shared" si="4"/>
        <v>0</v>
      </c>
      <c r="I22" s="30"/>
    </row>
    <row r="23" spans="1:9" s="7" customFormat="1" ht="19.5" x14ac:dyDescent="0.2">
      <c r="A23" s="331"/>
      <c r="B23" s="352"/>
      <c r="C23" s="127" t="s">
        <v>266</v>
      </c>
      <c r="D23" s="123"/>
      <c r="E23" s="197">
        <f t="shared" si="4"/>
        <v>0</v>
      </c>
      <c r="F23" s="197">
        <f t="shared" si="4"/>
        <v>0</v>
      </c>
      <c r="G23" s="197">
        <f t="shared" si="4"/>
        <v>0</v>
      </c>
      <c r="H23" s="197">
        <f t="shared" si="4"/>
        <v>0</v>
      </c>
      <c r="I23" s="30"/>
    </row>
    <row r="24" spans="1:9" s="7" customFormat="1" ht="9.75" x14ac:dyDescent="0.2">
      <c r="A24" s="331"/>
      <c r="B24" s="352"/>
      <c r="C24" s="127" t="s">
        <v>271</v>
      </c>
      <c r="D24" s="128"/>
      <c r="E24" s="197">
        <f t="shared" si="4"/>
        <v>0</v>
      </c>
      <c r="F24" s="197">
        <f t="shared" si="4"/>
        <v>0</v>
      </c>
      <c r="G24" s="197">
        <f t="shared" si="4"/>
        <v>0</v>
      </c>
      <c r="H24" s="197">
        <f t="shared" si="4"/>
        <v>0</v>
      </c>
      <c r="I24" s="30"/>
    </row>
    <row r="25" spans="1:9" s="7" customFormat="1" ht="19.5" x14ac:dyDescent="0.2">
      <c r="A25" s="331"/>
      <c r="B25" s="353"/>
      <c r="C25" s="127" t="s">
        <v>272</v>
      </c>
      <c r="D25" s="128"/>
      <c r="E25" s="197">
        <f t="shared" si="4"/>
        <v>0</v>
      </c>
      <c r="F25" s="197">
        <f t="shared" si="4"/>
        <v>0</v>
      </c>
      <c r="G25" s="197">
        <f t="shared" si="4"/>
        <v>0</v>
      </c>
      <c r="H25" s="197">
        <f t="shared" si="4"/>
        <v>0</v>
      </c>
      <c r="I25" s="30"/>
    </row>
    <row r="26" spans="1:9" s="7" customFormat="1" ht="9.75" customHeight="1" x14ac:dyDescent="0.2">
      <c r="A26" s="276" t="s">
        <v>13</v>
      </c>
      <c r="B26" s="335" t="s">
        <v>85</v>
      </c>
      <c r="C26" s="90" t="s">
        <v>270</v>
      </c>
      <c r="D26" s="121"/>
      <c r="E26" s="201">
        <f>SUM(E27:E32)</f>
        <v>0</v>
      </c>
      <c r="F26" s="201">
        <f>SUM(F27:F32)</f>
        <v>5999.9999900000003</v>
      </c>
      <c r="G26" s="201">
        <f>SUM(G27:G32)</f>
        <v>5999.9999900000003</v>
      </c>
      <c r="H26" s="201">
        <f>SUM(H27:H32)</f>
        <v>5999.9999900000003</v>
      </c>
      <c r="I26" s="30"/>
    </row>
    <row r="27" spans="1:9" s="7" customFormat="1" ht="9.75" customHeight="1" x14ac:dyDescent="0.2">
      <c r="A27" s="276"/>
      <c r="B27" s="336"/>
      <c r="C27" s="90" t="s">
        <v>269</v>
      </c>
      <c r="D27" s="121" t="s">
        <v>197</v>
      </c>
      <c r="E27" s="201">
        <f>E34</f>
        <v>0</v>
      </c>
      <c r="F27" s="201">
        <f t="shared" ref="F27:H27" si="5">F34</f>
        <v>0</v>
      </c>
      <c r="G27" s="201">
        <f t="shared" si="5"/>
        <v>0</v>
      </c>
      <c r="H27" s="201">
        <f t="shared" si="5"/>
        <v>0</v>
      </c>
      <c r="I27" s="29"/>
    </row>
    <row r="28" spans="1:9" s="7" customFormat="1" ht="9.75" customHeight="1" x14ac:dyDescent="0.2">
      <c r="A28" s="276"/>
      <c r="B28" s="336"/>
      <c r="C28" s="90" t="s">
        <v>268</v>
      </c>
      <c r="D28" s="121" t="s">
        <v>197</v>
      </c>
      <c r="E28" s="201">
        <f>E35</f>
        <v>0</v>
      </c>
      <c r="F28" s="201">
        <f t="shared" ref="F28:H28" si="6">F35</f>
        <v>5999.9999900000003</v>
      </c>
      <c r="G28" s="201">
        <f t="shared" si="6"/>
        <v>5999.9999900000003</v>
      </c>
      <c r="H28" s="201">
        <f t="shared" si="6"/>
        <v>5999.9999900000003</v>
      </c>
      <c r="I28" s="29"/>
    </row>
    <row r="29" spans="1:9" s="7" customFormat="1" ht="9.75" x14ac:dyDescent="0.2">
      <c r="A29" s="276"/>
      <c r="B29" s="336"/>
      <c r="C29" s="90" t="s">
        <v>267</v>
      </c>
      <c r="D29" s="121"/>
      <c r="E29" s="201">
        <f t="shared" ref="E29:H32" si="7">E36</f>
        <v>0</v>
      </c>
      <c r="F29" s="201">
        <f t="shared" si="7"/>
        <v>0</v>
      </c>
      <c r="G29" s="201">
        <f t="shared" si="7"/>
        <v>0</v>
      </c>
      <c r="H29" s="201">
        <f t="shared" si="7"/>
        <v>0</v>
      </c>
      <c r="I29" s="29"/>
    </row>
    <row r="30" spans="1:9" s="7" customFormat="1" ht="19.5" x14ac:dyDescent="0.2">
      <c r="A30" s="276"/>
      <c r="B30" s="336"/>
      <c r="C30" s="90" t="s">
        <v>266</v>
      </c>
      <c r="D30" s="121"/>
      <c r="E30" s="201">
        <f t="shared" si="7"/>
        <v>0</v>
      </c>
      <c r="F30" s="201">
        <f t="shared" si="7"/>
        <v>0</v>
      </c>
      <c r="G30" s="201">
        <f t="shared" si="7"/>
        <v>0</v>
      </c>
      <c r="H30" s="201">
        <f t="shared" si="7"/>
        <v>0</v>
      </c>
      <c r="I30" s="29"/>
    </row>
    <row r="31" spans="1:9" s="7" customFormat="1" ht="9.75" x14ac:dyDescent="0.2">
      <c r="A31" s="276"/>
      <c r="B31" s="336"/>
      <c r="C31" s="90" t="s">
        <v>271</v>
      </c>
      <c r="D31" s="121"/>
      <c r="E31" s="201">
        <f t="shared" si="7"/>
        <v>0</v>
      </c>
      <c r="F31" s="201">
        <f t="shared" si="7"/>
        <v>0</v>
      </c>
      <c r="G31" s="201">
        <f t="shared" si="7"/>
        <v>0</v>
      </c>
      <c r="H31" s="201">
        <f t="shared" si="7"/>
        <v>0</v>
      </c>
      <c r="I31" s="29"/>
    </row>
    <row r="32" spans="1:9" s="7" customFormat="1" ht="19.5" x14ac:dyDescent="0.2">
      <c r="A32" s="276"/>
      <c r="B32" s="337"/>
      <c r="C32" s="90" t="s">
        <v>272</v>
      </c>
      <c r="D32" s="121"/>
      <c r="E32" s="201">
        <f t="shared" si="7"/>
        <v>0</v>
      </c>
      <c r="F32" s="201">
        <f t="shared" si="7"/>
        <v>0</v>
      </c>
      <c r="G32" s="201">
        <f t="shared" si="7"/>
        <v>0</v>
      </c>
      <c r="H32" s="201">
        <f t="shared" si="7"/>
        <v>0</v>
      </c>
      <c r="I32" s="29"/>
    </row>
    <row r="33" spans="1:9" s="7" customFormat="1" ht="9.75" x14ac:dyDescent="0.2">
      <c r="A33" s="276" t="s">
        <v>14</v>
      </c>
      <c r="B33" s="325" t="s">
        <v>86</v>
      </c>
      <c r="C33" s="90" t="s">
        <v>270</v>
      </c>
      <c r="D33" s="121"/>
      <c r="E33" s="201">
        <f>SUM(E34:E39)</f>
        <v>0</v>
      </c>
      <c r="F33" s="201">
        <f>SUM(F34:F39)</f>
        <v>5999.9999900000003</v>
      </c>
      <c r="G33" s="201">
        <f>SUM(G34:G39)</f>
        <v>5999.9999900000003</v>
      </c>
      <c r="H33" s="201">
        <f>SUM(H34:H39)</f>
        <v>5999.9999900000003</v>
      </c>
      <c r="I33" s="30"/>
    </row>
    <row r="34" spans="1:9" s="7" customFormat="1" ht="10.5" customHeight="1" x14ac:dyDescent="0.2">
      <c r="A34" s="276"/>
      <c r="B34" s="326"/>
      <c r="C34" s="90" t="s">
        <v>269</v>
      </c>
      <c r="D34" s="121" t="s">
        <v>197</v>
      </c>
      <c r="E34" s="202">
        <v>0</v>
      </c>
      <c r="F34" s="202">
        <v>0</v>
      </c>
      <c r="G34" s="202">
        <v>0</v>
      </c>
      <c r="H34" s="202">
        <v>0</v>
      </c>
      <c r="I34" s="30"/>
    </row>
    <row r="35" spans="1:9" s="7" customFormat="1" ht="9.75" x14ac:dyDescent="0.2">
      <c r="A35" s="276"/>
      <c r="B35" s="326"/>
      <c r="C35" s="90" t="s">
        <v>268</v>
      </c>
      <c r="D35" s="121" t="s">
        <v>197</v>
      </c>
      <c r="E35" s="202">
        <v>0</v>
      </c>
      <c r="F35" s="50">
        <v>5999.9999900000003</v>
      </c>
      <c r="G35" s="50">
        <v>5999.9999900000003</v>
      </c>
      <c r="H35" s="50">
        <v>5999.9999900000003</v>
      </c>
      <c r="I35" s="30"/>
    </row>
    <row r="36" spans="1:9" s="7" customFormat="1" ht="9.75" x14ac:dyDescent="0.2">
      <c r="A36" s="276"/>
      <c r="B36" s="326"/>
      <c r="C36" s="90" t="s">
        <v>267</v>
      </c>
      <c r="D36" s="121"/>
      <c r="E36" s="202">
        <v>0</v>
      </c>
      <c r="F36" s="202">
        <v>0</v>
      </c>
      <c r="G36" s="202">
        <v>0</v>
      </c>
      <c r="H36" s="202">
        <v>0</v>
      </c>
      <c r="I36" s="30"/>
    </row>
    <row r="37" spans="1:9" s="7" customFormat="1" ht="19.5" x14ac:dyDescent="0.2">
      <c r="A37" s="276"/>
      <c r="B37" s="326"/>
      <c r="C37" s="90" t="s">
        <v>266</v>
      </c>
      <c r="D37" s="121"/>
      <c r="E37" s="202">
        <v>0</v>
      </c>
      <c r="F37" s="202">
        <v>0</v>
      </c>
      <c r="G37" s="202">
        <v>0</v>
      </c>
      <c r="H37" s="202">
        <v>0</v>
      </c>
      <c r="I37" s="30"/>
    </row>
    <row r="38" spans="1:9" s="7" customFormat="1" ht="9.75" x14ac:dyDescent="0.2">
      <c r="A38" s="276"/>
      <c r="B38" s="326"/>
      <c r="C38" s="90" t="s">
        <v>271</v>
      </c>
      <c r="D38" s="121"/>
      <c r="E38" s="202">
        <v>0</v>
      </c>
      <c r="F38" s="202">
        <v>0</v>
      </c>
      <c r="G38" s="202">
        <v>0</v>
      </c>
      <c r="H38" s="202">
        <v>0</v>
      </c>
      <c r="I38" s="30"/>
    </row>
    <row r="39" spans="1:9" s="7" customFormat="1" ht="19.5" x14ac:dyDescent="0.2">
      <c r="A39" s="276"/>
      <c r="B39" s="327"/>
      <c r="C39" s="90" t="s">
        <v>272</v>
      </c>
      <c r="D39" s="121"/>
      <c r="E39" s="202">
        <v>0</v>
      </c>
      <c r="F39" s="70">
        <v>0</v>
      </c>
      <c r="G39" s="70">
        <v>0</v>
      </c>
      <c r="H39" s="70">
        <v>0</v>
      </c>
      <c r="I39" s="30"/>
    </row>
    <row r="40" spans="1:9" s="7" customFormat="1" ht="10.15" customHeight="1" x14ac:dyDescent="0.2">
      <c r="A40" s="276" t="s">
        <v>15</v>
      </c>
      <c r="B40" s="325" t="s">
        <v>87</v>
      </c>
      <c r="C40" s="90" t="s">
        <v>270</v>
      </c>
      <c r="D40" s="121"/>
      <c r="E40" s="201">
        <f>SUM(E41:E46)</f>
        <v>22961.449479999999</v>
      </c>
      <c r="F40" s="201">
        <f>SUM(F41:F46)</f>
        <v>41014.38478</v>
      </c>
      <c r="G40" s="201">
        <f>SUM(G41:G46)</f>
        <v>41014.38478</v>
      </c>
      <c r="H40" s="201">
        <f>SUM(H41:H46)</f>
        <v>41014.38478</v>
      </c>
      <c r="I40" s="30"/>
    </row>
    <row r="41" spans="1:9" s="7" customFormat="1" ht="9.75" customHeight="1" x14ac:dyDescent="0.2">
      <c r="A41" s="276"/>
      <c r="B41" s="326"/>
      <c r="C41" s="90" t="s">
        <v>269</v>
      </c>
      <c r="D41" s="121" t="s">
        <v>197</v>
      </c>
      <c r="E41" s="202">
        <f t="shared" ref="E41:H46" si="8">E48+E55</f>
        <v>0</v>
      </c>
      <c r="F41" s="202">
        <f t="shared" si="8"/>
        <v>0</v>
      </c>
      <c r="G41" s="202">
        <f t="shared" si="8"/>
        <v>0</v>
      </c>
      <c r="H41" s="202">
        <f t="shared" si="8"/>
        <v>0</v>
      </c>
      <c r="I41" s="30"/>
    </row>
    <row r="42" spans="1:9" s="7" customFormat="1" ht="9.75" x14ac:dyDescent="0.2">
      <c r="A42" s="276"/>
      <c r="B42" s="326"/>
      <c r="C42" s="90" t="s">
        <v>268</v>
      </c>
      <c r="D42" s="121" t="s">
        <v>197</v>
      </c>
      <c r="E42" s="202">
        <f t="shared" si="8"/>
        <v>22961.449479999999</v>
      </c>
      <c r="F42" s="202">
        <f t="shared" si="8"/>
        <v>41014.38478</v>
      </c>
      <c r="G42" s="202">
        <f t="shared" si="8"/>
        <v>41014.38478</v>
      </c>
      <c r="H42" s="202">
        <f t="shared" si="8"/>
        <v>41014.38478</v>
      </c>
      <c r="I42" s="30"/>
    </row>
    <row r="43" spans="1:9" s="7" customFormat="1" ht="9.75" x14ac:dyDescent="0.2">
      <c r="A43" s="276"/>
      <c r="B43" s="326"/>
      <c r="C43" s="90" t="s">
        <v>267</v>
      </c>
      <c r="D43" s="121"/>
      <c r="E43" s="202">
        <f t="shared" si="8"/>
        <v>0</v>
      </c>
      <c r="F43" s="202">
        <f t="shared" si="8"/>
        <v>0</v>
      </c>
      <c r="G43" s="202">
        <f t="shared" si="8"/>
        <v>0</v>
      </c>
      <c r="H43" s="202">
        <f t="shared" si="8"/>
        <v>0</v>
      </c>
      <c r="I43" s="30"/>
    </row>
    <row r="44" spans="1:9" s="7" customFormat="1" ht="19.5" x14ac:dyDescent="0.2">
      <c r="A44" s="276"/>
      <c r="B44" s="326"/>
      <c r="C44" s="90" t="s">
        <v>266</v>
      </c>
      <c r="D44" s="121"/>
      <c r="E44" s="202">
        <f t="shared" si="8"/>
        <v>0</v>
      </c>
      <c r="F44" s="202">
        <f t="shared" si="8"/>
        <v>0</v>
      </c>
      <c r="G44" s="202">
        <f t="shared" si="8"/>
        <v>0</v>
      </c>
      <c r="H44" s="202">
        <f t="shared" si="8"/>
        <v>0</v>
      </c>
      <c r="I44" s="30"/>
    </row>
    <row r="45" spans="1:9" s="7" customFormat="1" ht="9.75" x14ac:dyDescent="0.2">
      <c r="A45" s="276"/>
      <c r="B45" s="326"/>
      <c r="C45" s="90" t="s">
        <v>271</v>
      </c>
      <c r="D45" s="121"/>
      <c r="E45" s="202">
        <f t="shared" si="8"/>
        <v>0</v>
      </c>
      <c r="F45" s="202">
        <f t="shared" si="8"/>
        <v>0</v>
      </c>
      <c r="G45" s="202">
        <f t="shared" si="8"/>
        <v>0</v>
      </c>
      <c r="H45" s="202">
        <f t="shared" si="8"/>
        <v>0</v>
      </c>
      <c r="I45" s="30"/>
    </row>
    <row r="46" spans="1:9" s="7" customFormat="1" ht="19.5" x14ac:dyDescent="0.2">
      <c r="A46" s="276"/>
      <c r="B46" s="326"/>
      <c r="C46" s="90" t="s">
        <v>272</v>
      </c>
      <c r="D46" s="121"/>
      <c r="E46" s="202">
        <f t="shared" si="8"/>
        <v>0</v>
      </c>
      <c r="F46" s="202">
        <f t="shared" si="8"/>
        <v>0</v>
      </c>
      <c r="G46" s="202">
        <f t="shared" si="8"/>
        <v>0</v>
      </c>
      <c r="H46" s="202">
        <f t="shared" si="8"/>
        <v>0</v>
      </c>
      <c r="I46" s="30"/>
    </row>
    <row r="47" spans="1:9" s="7" customFormat="1" ht="9.75" x14ac:dyDescent="0.2">
      <c r="A47" s="276" t="s">
        <v>16</v>
      </c>
      <c r="B47" s="325" t="s">
        <v>88</v>
      </c>
      <c r="C47" s="90" t="s">
        <v>270</v>
      </c>
      <c r="D47" s="121"/>
      <c r="E47" s="201">
        <f>SUM(E48:E53)</f>
        <v>0</v>
      </c>
      <c r="F47" s="201">
        <f>SUM(F48:F53)</f>
        <v>2428.9803000000002</v>
      </c>
      <c r="G47" s="201">
        <f>SUM(G48:G53)</f>
        <v>2428.9803000000002</v>
      </c>
      <c r="H47" s="201">
        <f>SUM(H48:H53)</f>
        <v>2428.9803000000002</v>
      </c>
      <c r="I47" s="30"/>
    </row>
    <row r="48" spans="1:9" s="7" customFormat="1" ht="11.25" customHeight="1" x14ac:dyDescent="0.2">
      <c r="A48" s="276"/>
      <c r="B48" s="326"/>
      <c r="C48" s="90" t="s">
        <v>269</v>
      </c>
      <c r="D48" s="121" t="s">
        <v>197</v>
      </c>
      <c r="E48" s="202">
        <v>0</v>
      </c>
      <c r="F48" s="202">
        <v>0</v>
      </c>
      <c r="G48" s="202">
        <v>0</v>
      </c>
      <c r="H48" s="202">
        <v>0</v>
      </c>
      <c r="I48" s="30"/>
    </row>
    <row r="49" spans="1:9" s="7" customFormat="1" ht="9.75" x14ac:dyDescent="0.2">
      <c r="A49" s="276"/>
      <c r="B49" s="326"/>
      <c r="C49" s="90" t="s">
        <v>268</v>
      </c>
      <c r="D49" s="121" t="s">
        <v>197</v>
      </c>
      <c r="E49" s="202">
        <v>0</v>
      </c>
      <c r="F49" s="50">
        <v>2428.9803000000002</v>
      </c>
      <c r="G49" s="50">
        <v>2428.9803000000002</v>
      </c>
      <c r="H49" s="50">
        <v>2428.9803000000002</v>
      </c>
      <c r="I49" s="30"/>
    </row>
    <row r="50" spans="1:9" s="7" customFormat="1" ht="9.75" x14ac:dyDescent="0.2">
      <c r="A50" s="276"/>
      <c r="B50" s="326"/>
      <c r="C50" s="90" t="s">
        <v>267</v>
      </c>
      <c r="D50" s="121"/>
      <c r="E50" s="202">
        <v>0</v>
      </c>
      <c r="F50" s="202">
        <v>0</v>
      </c>
      <c r="G50" s="202">
        <v>0</v>
      </c>
      <c r="H50" s="202">
        <v>0</v>
      </c>
      <c r="I50" s="30"/>
    </row>
    <row r="51" spans="1:9" s="7" customFormat="1" ht="19.5" x14ac:dyDescent="0.2">
      <c r="A51" s="276"/>
      <c r="B51" s="326"/>
      <c r="C51" s="90" t="s">
        <v>266</v>
      </c>
      <c r="D51" s="121"/>
      <c r="E51" s="202">
        <v>0</v>
      </c>
      <c r="F51" s="202">
        <v>0</v>
      </c>
      <c r="G51" s="202">
        <v>0</v>
      </c>
      <c r="H51" s="202">
        <v>0</v>
      </c>
      <c r="I51" s="30"/>
    </row>
    <row r="52" spans="1:9" s="7" customFormat="1" ht="9.75" x14ac:dyDescent="0.2">
      <c r="A52" s="276"/>
      <c r="B52" s="326"/>
      <c r="C52" s="90" t="s">
        <v>271</v>
      </c>
      <c r="D52" s="121"/>
      <c r="E52" s="202">
        <v>0</v>
      </c>
      <c r="F52" s="202">
        <v>0</v>
      </c>
      <c r="G52" s="202">
        <v>0</v>
      </c>
      <c r="H52" s="202">
        <v>0</v>
      </c>
      <c r="I52" s="30"/>
    </row>
    <row r="53" spans="1:9" s="7" customFormat="1" ht="19.5" x14ac:dyDescent="0.2">
      <c r="A53" s="276"/>
      <c r="B53" s="327"/>
      <c r="C53" s="90" t="s">
        <v>272</v>
      </c>
      <c r="D53" s="121"/>
      <c r="E53" s="202">
        <v>0</v>
      </c>
      <c r="F53" s="202">
        <v>0</v>
      </c>
      <c r="G53" s="202">
        <v>0</v>
      </c>
      <c r="H53" s="202">
        <v>0</v>
      </c>
      <c r="I53" s="30"/>
    </row>
    <row r="54" spans="1:9" s="7" customFormat="1" ht="9.75" x14ac:dyDescent="0.2">
      <c r="A54" s="276" t="s">
        <v>81</v>
      </c>
      <c r="B54" s="325" t="s">
        <v>416</v>
      </c>
      <c r="C54" s="90" t="s">
        <v>270</v>
      </c>
      <c r="D54" s="121"/>
      <c r="E54" s="201">
        <f>SUM(E55:E60)</f>
        <v>22961.449479999999</v>
      </c>
      <c r="F54" s="201">
        <f>SUM(F55:F60)</f>
        <v>38585.404479999997</v>
      </c>
      <c r="G54" s="201">
        <f>SUM(G55:G60)</f>
        <v>38585.404479999997</v>
      </c>
      <c r="H54" s="201">
        <f>SUM(H55:H60)</f>
        <v>38585.404479999997</v>
      </c>
      <c r="I54" s="30"/>
    </row>
    <row r="55" spans="1:9" s="7" customFormat="1" ht="11.25" customHeight="1" x14ac:dyDescent="0.2">
      <c r="A55" s="276"/>
      <c r="B55" s="326"/>
      <c r="C55" s="90" t="s">
        <v>269</v>
      </c>
      <c r="D55" s="121" t="s">
        <v>197</v>
      </c>
      <c r="E55" s="202">
        <v>0</v>
      </c>
      <c r="F55" s="202">
        <v>0</v>
      </c>
      <c r="G55" s="202">
        <v>0</v>
      </c>
      <c r="H55" s="202">
        <v>0</v>
      </c>
      <c r="I55" s="30"/>
    </row>
    <row r="56" spans="1:9" s="7" customFormat="1" ht="9.75" x14ac:dyDescent="0.2">
      <c r="A56" s="276"/>
      <c r="B56" s="326"/>
      <c r="C56" s="90" t="s">
        <v>268</v>
      </c>
      <c r="D56" s="121" t="s">
        <v>197</v>
      </c>
      <c r="E56" s="202">
        <v>22961.449479999999</v>
      </c>
      <c r="F56" s="50">
        <v>38585.404479999997</v>
      </c>
      <c r="G56" s="50">
        <v>38585.404479999997</v>
      </c>
      <c r="H56" s="50">
        <v>38585.404479999997</v>
      </c>
      <c r="I56" s="30"/>
    </row>
    <row r="57" spans="1:9" s="7" customFormat="1" ht="9.75" x14ac:dyDescent="0.2">
      <c r="A57" s="276"/>
      <c r="B57" s="326"/>
      <c r="C57" s="90" t="s">
        <v>267</v>
      </c>
      <c r="D57" s="121"/>
      <c r="E57" s="202">
        <v>0</v>
      </c>
      <c r="F57" s="202">
        <v>0</v>
      </c>
      <c r="G57" s="202">
        <v>0</v>
      </c>
      <c r="H57" s="202">
        <v>0</v>
      </c>
      <c r="I57" s="30"/>
    </row>
    <row r="58" spans="1:9" s="7" customFormat="1" ht="19.5" x14ac:dyDescent="0.2">
      <c r="A58" s="276"/>
      <c r="B58" s="326"/>
      <c r="C58" s="90" t="s">
        <v>266</v>
      </c>
      <c r="D58" s="121"/>
      <c r="E58" s="202">
        <v>0</v>
      </c>
      <c r="F58" s="202">
        <v>0</v>
      </c>
      <c r="G58" s="202">
        <v>0</v>
      </c>
      <c r="H58" s="202">
        <v>0</v>
      </c>
      <c r="I58" s="30"/>
    </row>
    <row r="59" spans="1:9" s="7" customFormat="1" ht="9.75" x14ac:dyDescent="0.2">
      <c r="A59" s="276"/>
      <c r="B59" s="326"/>
      <c r="C59" s="90" t="s">
        <v>271</v>
      </c>
      <c r="D59" s="121"/>
      <c r="E59" s="202">
        <v>0</v>
      </c>
      <c r="F59" s="202">
        <v>0</v>
      </c>
      <c r="G59" s="202">
        <v>0</v>
      </c>
      <c r="H59" s="202">
        <v>0</v>
      </c>
      <c r="I59" s="30"/>
    </row>
    <row r="60" spans="1:9" s="7" customFormat="1" ht="19.5" x14ac:dyDescent="0.2">
      <c r="A60" s="276"/>
      <c r="B60" s="327"/>
      <c r="C60" s="90" t="s">
        <v>272</v>
      </c>
      <c r="D60" s="121"/>
      <c r="E60" s="202">
        <v>0</v>
      </c>
      <c r="F60" s="202">
        <v>0</v>
      </c>
      <c r="G60" s="202">
        <v>0</v>
      </c>
      <c r="H60" s="202">
        <v>0</v>
      </c>
      <c r="I60" s="30"/>
    </row>
    <row r="61" spans="1:9" s="7" customFormat="1" ht="9.75" x14ac:dyDescent="0.2">
      <c r="A61" s="276" t="s">
        <v>17</v>
      </c>
      <c r="B61" s="325" t="s">
        <v>89</v>
      </c>
      <c r="C61" s="90" t="s">
        <v>270</v>
      </c>
      <c r="D61" s="121"/>
      <c r="E61" s="201">
        <f>SUM(E62:E67)</f>
        <v>16884.365129999998</v>
      </c>
      <c r="F61" s="201">
        <f>SUM(F62:F67)</f>
        <v>20461.684789999999</v>
      </c>
      <c r="G61" s="201">
        <f>SUM(G62:G67)</f>
        <v>20461.684789999999</v>
      </c>
      <c r="H61" s="201">
        <f>SUM(H62:H67)</f>
        <v>20461.684789999999</v>
      </c>
      <c r="I61" s="30"/>
    </row>
    <row r="62" spans="1:9" s="7" customFormat="1" ht="9" customHeight="1" x14ac:dyDescent="0.2">
      <c r="A62" s="276"/>
      <c r="B62" s="326"/>
      <c r="C62" s="90" t="s">
        <v>269</v>
      </c>
      <c r="D62" s="121" t="s">
        <v>197</v>
      </c>
      <c r="E62" s="202">
        <f>E69+E76</f>
        <v>0</v>
      </c>
      <c r="F62" s="202">
        <f>F69+F76</f>
        <v>0</v>
      </c>
      <c r="G62" s="202">
        <f t="shared" ref="G62:H62" si="9">G69+G76</f>
        <v>0</v>
      </c>
      <c r="H62" s="202">
        <f t="shared" si="9"/>
        <v>0</v>
      </c>
      <c r="I62" s="30"/>
    </row>
    <row r="63" spans="1:9" s="7" customFormat="1" ht="9.75" x14ac:dyDescent="0.2">
      <c r="A63" s="276"/>
      <c r="B63" s="326"/>
      <c r="C63" s="90" t="s">
        <v>268</v>
      </c>
      <c r="D63" s="121" t="s">
        <v>197</v>
      </c>
      <c r="E63" s="202">
        <f t="shared" ref="E63:E67" si="10">E70+E77</f>
        <v>16884.365129999998</v>
      </c>
      <c r="F63" s="202">
        <f t="shared" ref="F63:H67" si="11">F70+F77</f>
        <v>20461.684789999999</v>
      </c>
      <c r="G63" s="202">
        <f t="shared" si="11"/>
        <v>20461.684789999999</v>
      </c>
      <c r="H63" s="202">
        <f t="shared" si="11"/>
        <v>20461.684789999999</v>
      </c>
      <c r="I63" s="30"/>
    </row>
    <row r="64" spans="1:9" s="7" customFormat="1" ht="9.75" x14ac:dyDescent="0.2">
      <c r="A64" s="276"/>
      <c r="B64" s="326"/>
      <c r="C64" s="90" t="s">
        <v>267</v>
      </c>
      <c r="D64" s="121"/>
      <c r="E64" s="202">
        <f t="shared" si="10"/>
        <v>0</v>
      </c>
      <c r="F64" s="202">
        <f t="shared" si="11"/>
        <v>0</v>
      </c>
      <c r="G64" s="202">
        <f t="shared" si="11"/>
        <v>0</v>
      </c>
      <c r="H64" s="202">
        <f t="shared" si="11"/>
        <v>0</v>
      </c>
      <c r="I64" s="30"/>
    </row>
    <row r="65" spans="1:9" s="7" customFormat="1" ht="19.5" x14ac:dyDescent="0.2">
      <c r="A65" s="276"/>
      <c r="B65" s="326"/>
      <c r="C65" s="90" t="s">
        <v>266</v>
      </c>
      <c r="D65" s="121"/>
      <c r="E65" s="202">
        <f t="shared" si="10"/>
        <v>0</v>
      </c>
      <c r="F65" s="202">
        <f t="shared" si="11"/>
        <v>0</v>
      </c>
      <c r="G65" s="202">
        <f t="shared" si="11"/>
        <v>0</v>
      </c>
      <c r="H65" s="202">
        <f t="shared" si="11"/>
        <v>0</v>
      </c>
      <c r="I65" s="30"/>
    </row>
    <row r="66" spans="1:9" s="7" customFormat="1" ht="9.75" x14ac:dyDescent="0.2">
      <c r="A66" s="276"/>
      <c r="B66" s="326"/>
      <c r="C66" s="90" t="s">
        <v>271</v>
      </c>
      <c r="D66" s="121"/>
      <c r="E66" s="202">
        <f t="shared" si="10"/>
        <v>0</v>
      </c>
      <c r="F66" s="202">
        <f t="shared" si="11"/>
        <v>0</v>
      </c>
      <c r="G66" s="202">
        <f t="shared" si="11"/>
        <v>0</v>
      </c>
      <c r="H66" s="202">
        <f t="shared" si="11"/>
        <v>0</v>
      </c>
      <c r="I66" s="30"/>
    </row>
    <row r="67" spans="1:9" s="7" customFormat="1" ht="19.5" x14ac:dyDescent="0.2">
      <c r="A67" s="276"/>
      <c r="B67" s="327"/>
      <c r="C67" s="90" t="s">
        <v>272</v>
      </c>
      <c r="D67" s="121"/>
      <c r="E67" s="202">
        <f t="shared" si="10"/>
        <v>0</v>
      </c>
      <c r="F67" s="202">
        <f t="shared" si="11"/>
        <v>0</v>
      </c>
      <c r="G67" s="202">
        <f t="shared" si="11"/>
        <v>0</v>
      </c>
      <c r="H67" s="202">
        <f t="shared" si="11"/>
        <v>0</v>
      </c>
      <c r="I67" s="30"/>
    </row>
    <row r="68" spans="1:9" s="7" customFormat="1" ht="9.75" x14ac:dyDescent="0.2">
      <c r="A68" s="276" t="s">
        <v>18</v>
      </c>
      <c r="B68" s="298" t="s">
        <v>369</v>
      </c>
      <c r="C68" s="90" t="s">
        <v>270</v>
      </c>
      <c r="D68" s="121"/>
      <c r="E68" s="201">
        <f>SUM(E69:E74)</f>
        <v>0</v>
      </c>
      <c r="F68" s="201">
        <f>SUM(F69:F74)</f>
        <v>552</v>
      </c>
      <c r="G68" s="201">
        <f>SUM(G69:G74)</f>
        <v>552</v>
      </c>
      <c r="H68" s="201">
        <f>SUM(H69:H74)</f>
        <v>552</v>
      </c>
      <c r="I68" s="30"/>
    </row>
    <row r="69" spans="1:9" s="7" customFormat="1" ht="8.25" customHeight="1" x14ac:dyDescent="0.2">
      <c r="A69" s="276"/>
      <c r="B69" s="341"/>
      <c r="C69" s="90" t="s">
        <v>269</v>
      </c>
      <c r="D69" s="121" t="s">
        <v>197</v>
      </c>
      <c r="E69" s="201">
        <v>0</v>
      </c>
      <c r="F69" s="201">
        <v>0</v>
      </c>
      <c r="G69" s="201">
        <v>0</v>
      </c>
      <c r="H69" s="201">
        <v>0</v>
      </c>
      <c r="I69" s="30"/>
    </row>
    <row r="70" spans="1:9" s="7" customFormat="1" ht="9.75" x14ac:dyDescent="0.2">
      <c r="A70" s="276"/>
      <c r="B70" s="341"/>
      <c r="C70" s="90" t="s">
        <v>268</v>
      </c>
      <c r="D70" s="121" t="s">
        <v>197</v>
      </c>
      <c r="E70" s="201">
        <v>0</v>
      </c>
      <c r="F70" s="70">
        <v>552</v>
      </c>
      <c r="G70" s="70">
        <v>552</v>
      </c>
      <c r="H70" s="70">
        <v>552</v>
      </c>
      <c r="I70" s="30"/>
    </row>
    <row r="71" spans="1:9" s="7" customFormat="1" ht="9.75" x14ac:dyDescent="0.2">
      <c r="A71" s="276"/>
      <c r="B71" s="341"/>
      <c r="C71" s="90" t="s">
        <v>267</v>
      </c>
      <c r="D71" s="121"/>
      <c r="E71" s="201">
        <v>0</v>
      </c>
      <c r="F71" s="201">
        <v>0</v>
      </c>
      <c r="G71" s="201">
        <v>0</v>
      </c>
      <c r="H71" s="201">
        <v>0</v>
      </c>
      <c r="I71" s="30"/>
    </row>
    <row r="72" spans="1:9" s="7" customFormat="1" ht="19.5" x14ac:dyDescent="0.2">
      <c r="A72" s="276"/>
      <c r="B72" s="341"/>
      <c r="C72" s="90" t="s">
        <v>266</v>
      </c>
      <c r="D72" s="121"/>
      <c r="E72" s="201">
        <v>0</v>
      </c>
      <c r="F72" s="201">
        <v>0</v>
      </c>
      <c r="G72" s="201">
        <v>0</v>
      </c>
      <c r="H72" s="201">
        <v>0</v>
      </c>
      <c r="I72" s="30"/>
    </row>
    <row r="73" spans="1:9" s="7" customFormat="1" ht="9.75" x14ac:dyDescent="0.2">
      <c r="A73" s="276"/>
      <c r="B73" s="341"/>
      <c r="C73" s="90" t="s">
        <v>271</v>
      </c>
      <c r="D73" s="121"/>
      <c r="E73" s="201">
        <v>0</v>
      </c>
      <c r="F73" s="201">
        <v>0</v>
      </c>
      <c r="G73" s="201">
        <v>0</v>
      </c>
      <c r="H73" s="201">
        <v>0</v>
      </c>
      <c r="I73" s="30"/>
    </row>
    <row r="74" spans="1:9" s="7" customFormat="1" ht="19.5" x14ac:dyDescent="0.2">
      <c r="A74" s="276"/>
      <c r="B74" s="299"/>
      <c r="C74" s="90" t="s">
        <v>272</v>
      </c>
      <c r="D74" s="121"/>
      <c r="E74" s="201">
        <v>0</v>
      </c>
      <c r="F74" s="201">
        <v>0</v>
      </c>
      <c r="G74" s="201">
        <v>0</v>
      </c>
      <c r="H74" s="201">
        <v>0</v>
      </c>
      <c r="I74" s="30"/>
    </row>
    <row r="75" spans="1:9" s="7" customFormat="1" ht="9.75" x14ac:dyDescent="0.2">
      <c r="A75" s="276" t="s">
        <v>19</v>
      </c>
      <c r="B75" s="298" t="s">
        <v>370</v>
      </c>
      <c r="C75" s="90" t="s">
        <v>270</v>
      </c>
      <c r="D75" s="121"/>
      <c r="E75" s="201">
        <f>SUM(E76:E81)</f>
        <v>16884.365129999998</v>
      </c>
      <c r="F75" s="201">
        <f>SUM(F76:F81)</f>
        <v>19909.684789999999</v>
      </c>
      <c r="G75" s="201">
        <f>SUM(G76:G81)</f>
        <v>19909.684789999999</v>
      </c>
      <c r="H75" s="201">
        <f>SUM(H76:H81)</f>
        <v>19909.684789999999</v>
      </c>
      <c r="I75" s="30"/>
    </row>
    <row r="76" spans="1:9" s="7" customFormat="1" ht="9.75" customHeight="1" x14ac:dyDescent="0.2">
      <c r="A76" s="276"/>
      <c r="B76" s="341"/>
      <c r="C76" s="90" t="s">
        <v>269</v>
      </c>
      <c r="D76" s="121" t="s">
        <v>197</v>
      </c>
      <c r="E76" s="202">
        <v>0</v>
      </c>
      <c r="F76" s="202">
        <v>0</v>
      </c>
      <c r="G76" s="202">
        <v>0</v>
      </c>
      <c r="H76" s="202">
        <v>0</v>
      </c>
      <c r="I76" s="30"/>
    </row>
    <row r="77" spans="1:9" s="7" customFormat="1" ht="9.75" customHeight="1" x14ac:dyDescent="0.2">
      <c r="A77" s="276"/>
      <c r="B77" s="341"/>
      <c r="C77" s="90" t="s">
        <v>268</v>
      </c>
      <c r="D77" s="121" t="s">
        <v>197</v>
      </c>
      <c r="E77" s="202">
        <v>16884.365129999998</v>
      </c>
      <c r="F77" s="50">
        <v>19909.684789999999</v>
      </c>
      <c r="G77" s="50">
        <v>19909.684789999999</v>
      </c>
      <c r="H77" s="50">
        <v>19909.684789999999</v>
      </c>
      <c r="I77" s="30"/>
    </row>
    <row r="78" spans="1:9" s="7" customFormat="1" ht="9.75" customHeight="1" x14ac:dyDescent="0.2">
      <c r="A78" s="276"/>
      <c r="B78" s="341"/>
      <c r="C78" s="90" t="s">
        <v>267</v>
      </c>
      <c r="D78" s="121"/>
      <c r="E78" s="202">
        <v>0</v>
      </c>
      <c r="F78" s="202">
        <v>0</v>
      </c>
      <c r="G78" s="202">
        <v>0</v>
      </c>
      <c r="H78" s="202">
        <v>0</v>
      </c>
      <c r="I78" s="30"/>
    </row>
    <row r="79" spans="1:9" s="7" customFormat="1" ht="19.5" x14ac:dyDescent="0.2">
      <c r="A79" s="276"/>
      <c r="B79" s="341"/>
      <c r="C79" s="90" t="s">
        <v>266</v>
      </c>
      <c r="D79" s="121"/>
      <c r="E79" s="202">
        <v>0</v>
      </c>
      <c r="F79" s="202">
        <v>0</v>
      </c>
      <c r="G79" s="202">
        <v>0</v>
      </c>
      <c r="H79" s="202">
        <v>0</v>
      </c>
      <c r="I79" s="30"/>
    </row>
    <row r="80" spans="1:9" s="7" customFormat="1" ht="9.75" x14ac:dyDescent="0.2">
      <c r="A80" s="276"/>
      <c r="B80" s="341"/>
      <c r="C80" s="90" t="s">
        <v>271</v>
      </c>
      <c r="D80" s="121"/>
      <c r="E80" s="202">
        <v>0</v>
      </c>
      <c r="F80" s="202">
        <v>0</v>
      </c>
      <c r="G80" s="202">
        <v>0</v>
      </c>
      <c r="H80" s="202">
        <v>0</v>
      </c>
      <c r="I80" s="30"/>
    </row>
    <row r="81" spans="1:9" s="7" customFormat="1" ht="19.5" x14ac:dyDescent="0.2">
      <c r="A81" s="276"/>
      <c r="B81" s="299"/>
      <c r="C81" s="90" t="s">
        <v>272</v>
      </c>
      <c r="D81" s="121"/>
      <c r="E81" s="202">
        <v>0</v>
      </c>
      <c r="F81" s="202">
        <v>0</v>
      </c>
      <c r="G81" s="202">
        <v>0</v>
      </c>
      <c r="H81" s="202">
        <v>0</v>
      </c>
      <c r="I81" s="30"/>
    </row>
    <row r="82" spans="1:9" s="7" customFormat="1" ht="9.75" x14ac:dyDescent="0.2">
      <c r="A82" s="276" t="s">
        <v>20</v>
      </c>
      <c r="B82" s="298" t="s">
        <v>371</v>
      </c>
      <c r="C82" s="90" t="s">
        <v>270</v>
      </c>
      <c r="D82" s="121"/>
      <c r="E82" s="201">
        <f>SUM(E83:E88)</f>
        <v>7247.3684199999998</v>
      </c>
      <c r="F82" s="201">
        <f>SUM(F83:F88)</f>
        <v>6712.3157899999997</v>
      </c>
      <c r="G82" s="201">
        <f>SUM(G83:G88)</f>
        <v>6712.3157899999997</v>
      </c>
      <c r="H82" s="201">
        <f>SUM(H83:H88)</f>
        <v>6712.3157899999997</v>
      </c>
      <c r="I82" s="30"/>
    </row>
    <row r="83" spans="1:9" s="7" customFormat="1" ht="9.75" customHeight="1" x14ac:dyDescent="0.2">
      <c r="A83" s="276"/>
      <c r="B83" s="341"/>
      <c r="C83" s="90" t="s">
        <v>269</v>
      </c>
      <c r="D83" s="121" t="s">
        <v>197</v>
      </c>
      <c r="E83" s="202">
        <v>6885</v>
      </c>
      <c r="F83" s="50">
        <v>6376.7</v>
      </c>
      <c r="G83" s="50">
        <v>6376.7</v>
      </c>
      <c r="H83" s="50">
        <v>6376.7</v>
      </c>
      <c r="I83" s="30"/>
    </row>
    <row r="84" spans="1:9" s="7" customFormat="1" ht="9.75" customHeight="1" x14ac:dyDescent="0.2">
      <c r="A84" s="276"/>
      <c r="B84" s="341"/>
      <c r="C84" s="90" t="s">
        <v>268</v>
      </c>
      <c r="D84" s="121" t="s">
        <v>197</v>
      </c>
      <c r="E84" s="202">
        <v>362.36842000000001</v>
      </c>
      <c r="F84" s="50">
        <v>335.61579</v>
      </c>
      <c r="G84" s="50">
        <v>335.61579</v>
      </c>
      <c r="H84" s="50">
        <v>335.61579</v>
      </c>
      <c r="I84" s="30"/>
    </row>
    <row r="85" spans="1:9" s="7" customFormat="1" ht="9.75" customHeight="1" x14ac:dyDescent="0.2">
      <c r="A85" s="276"/>
      <c r="B85" s="341"/>
      <c r="C85" s="90" t="s">
        <v>267</v>
      </c>
      <c r="D85" s="121"/>
      <c r="E85" s="202">
        <v>0</v>
      </c>
      <c r="F85" s="202">
        <v>0</v>
      </c>
      <c r="G85" s="202">
        <v>0</v>
      </c>
      <c r="H85" s="202">
        <v>0</v>
      </c>
      <c r="I85" s="30"/>
    </row>
    <row r="86" spans="1:9" s="7" customFormat="1" ht="19.5" x14ac:dyDescent="0.2">
      <c r="A86" s="276"/>
      <c r="B86" s="341"/>
      <c r="C86" s="90" t="s">
        <v>266</v>
      </c>
      <c r="D86" s="121"/>
      <c r="E86" s="202">
        <v>0</v>
      </c>
      <c r="F86" s="202">
        <v>0</v>
      </c>
      <c r="G86" s="202">
        <v>0</v>
      </c>
      <c r="H86" s="202">
        <v>0</v>
      </c>
      <c r="I86" s="30"/>
    </row>
    <row r="87" spans="1:9" s="7" customFormat="1" ht="9.75" x14ac:dyDescent="0.2">
      <c r="A87" s="276"/>
      <c r="B87" s="341"/>
      <c r="C87" s="90" t="s">
        <v>271</v>
      </c>
      <c r="D87" s="121"/>
      <c r="E87" s="202">
        <v>0</v>
      </c>
      <c r="F87" s="202">
        <v>0</v>
      </c>
      <c r="G87" s="202">
        <v>0</v>
      </c>
      <c r="H87" s="202">
        <v>0</v>
      </c>
      <c r="I87" s="30"/>
    </row>
    <row r="88" spans="1:9" s="7" customFormat="1" ht="29.45" customHeight="1" x14ac:dyDescent="0.2">
      <c r="A88" s="276"/>
      <c r="B88" s="299"/>
      <c r="C88" s="90" t="s">
        <v>272</v>
      </c>
      <c r="D88" s="121"/>
      <c r="E88" s="202">
        <v>0</v>
      </c>
      <c r="F88" s="202">
        <v>0</v>
      </c>
      <c r="G88" s="202">
        <v>0</v>
      </c>
      <c r="H88" s="202">
        <v>0</v>
      </c>
      <c r="I88" s="30"/>
    </row>
    <row r="89" spans="1:9" s="7" customFormat="1" ht="9.75" x14ac:dyDescent="0.2">
      <c r="A89" s="276" t="s">
        <v>372</v>
      </c>
      <c r="B89" s="298" t="s">
        <v>432</v>
      </c>
      <c r="C89" s="90" t="s">
        <v>270</v>
      </c>
      <c r="D89" s="121"/>
      <c r="E89" s="201">
        <f>SUM(E90:E95)</f>
        <v>0</v>
      </c>
      <c r="F89" s="201">
        <f>SUM(F90:F95)</f>
        <v>0</v>
      </c>
      <c r="G89" s="201">
        <f>SUM(G90:G95)</f>
        <v>0</v>
      </c>
      <c r="H89" s="201">
        <f>SUM(H90:H95)</f>
        <v>0</v>
      </c>
      <c r="I89" s="30"/>
    </row>
    <row r="90" spans="1:9" s="7" customFormat="1" ht="9.75" customHeight="1" x14ac:dyDescent="0.2">
      <c r="A90" s="276"/>
      <c r="B90" s="341"/>
      <c r="C90" s="90" t="s">
        <v>269</v>
      </c>
      <c r="D90" s="121" t="s">
        <v>197</v>
      </c>
      <c r="E90" s="202">
        <f>E97+E104</f>
        <v>0</v>
      </c>
      <c r="F90" s="50">
        <f>F97+F104</f>
        <v>0</v>
      </c>
      <c r="G90" s="50">
        <f t="shared" ref="G90:H90" si="12">G97+G104</f>
        <v>0</v>
      </c>
      <c r="H90" s="50">
        <f t="shared" si="12"/>
        <v>0</v>
      </c>
      <c r="I90" s="30"/>
    </row>
    <row r="91" spans="1:9" s="7" customFormat="1" ht="9.75" customHeight="1" x14ac:dyDescent="0.2">
      <c r="A91" s="276"/>
      <c r="B91" s="341"/>
      <c r="C91" s="90" t="s">
        <v>268</v>
      </c>
      <c r="D91" s="121" t="s">
        <v>197</v>
      </c>
      <c r="E91" s="202">
        <f>E98+E105</f>
        <v>0</v>
      </c>
      <c r="F91" s="50">
        <f t="shared" ref="F91:H94" si="13">F98+F105</f>
        <v>0</v>
      </c>
      <c r="G91" s="50">
        <f t="shared" si="13"/>
        <v>0</v>
      </c>
      <c r="H91" s="50">
        <f t="shared" si="13"/>
        <v>0</v>
      </c>
      <c r="I91" s="30"/>
    </row>
    <row r="92" spans="1:9" s="7" customFormat="1" ht="9.75" customHeight="1" x14ac:dyDescent="0.2">
      <c r="A92" s="276"/>
      <c r="B92" s="341"/>
      <c r="C92" s="90" t="s">
        <v>267</v>
      </c>
      <c r="D92" s="121"/>
      <c r="E92" s="202">
        <v>0</v>
      </c>
      <c r="F92" s="50">
        <f t="shared" si="13"/>
        <v>0</v>
      </c>
      <c r="G92" s="50">
        <f t="shared" si="13"/>
        <v>0</v>
      </c>
      <c r="H92" s="50">
        <f t="shared" si="13"/>
        <v>0</v>
      </c>
      <c r="I92" s="30"/>
    </row>
    <row r="93" spans="1:9" s="7" customFormat="1" ht="19.5" x14ac:dyDescent="0.2">
      <c r="A93" s="276"/>
      <c r="B93" s="341"/>
      <c r="C93" s="90" t="s">
        <v>266</v>
      </c>
      <c r="D93" s="121"/>
      <c r="E93" s="202">
        <v>0</v>
      </c>
      <c r="F93" s="50">
        <f t="shared" si="13"/>
        <v>0</v>
      </c>
      <c r="G93" s="50">
        <f t="shared" si="13"/>
        <v>0</v>
      </c>
      <c r="H93" s="50">
        <f t="shared" si="13"/>
        <v>0</v>
      </c>
      <c r="I93" s="30"/>
    </row>
    <row r="94" spans="1:9" s="7" customFormat="1" ht="9.75" x14ac:dyDescent="0.2">
      <c r="A94" s="276"/>
      <c r="B94" s="341"/>
      <c r="C94" s="90" t="s">
        <v>271</v>
      </c>
      <c r="D94" s="121"/>
      <c r="E94" s="202">
        <v>0</v>
      </c>
      <c r="F94" s="50">
        <f t="shared" si="13"/>
        <v>0</v>
      </c>
      <c r="G94" s="50">
        <f t="shared" si="13"/>
        <v>0</v>
      </c>
      <c r="H94" s="50">
        <f t="shared" si="13"/>
        <v>0</v>
      </c>
      <c r="I94" s="30"/>
    </row>
    <row r="95" spans="1:9" s="7" customFormat="1" ht="67.900000000000006" customHeight="1" x14ac:dyDescent="0.2">
      <c r="A95" s="276"/>
      <c r="B95" s="299"/>
      <c r="C95" s="90" t="s">
        <v>272</v>
      </c>
      <c r="D95" s="121"/>
      <c r="E95" s="202">
        <v>0</v>
      </c>
      <c r="F95" s="202">
        <v>0</v>
      </c>
      <c r="G95" s="202">
        <v>0</v>
      </c>
      <c r="H95" s="202">
        <v>0</v>
      </c>
      <c r="I95" s="30"/>
    </row>
    <row r="96" spans="1:9" s="7" customFormat="1" ht="9.75" x14ac:dyDescent="0.2">
      <c r="A96" s="276" t="s">
        <v>434</v>
      </c>
      <c r="B96" s="298" t="s">
        <v>373</v>
      </c>
      <c r="C96" s="90" t="s">
        <v>270</v>
      </c>
      <c r="D96" s="121"/>
      <c r="E96" s="201">
        <f>SUM(E97:E102)</f>
        <v>0</v>
      </c>
      <c r="F96" s="201">
        <f>SUM(F97:F102)</f>
        <v>0</v>
      </c>
      <c r="G96" s="201">
        <f>SUM(G97:G102)</f>
        <v>0</v>
      </c>
      <c r="H96" s="201">
        <f>SUM(H97:H102)</f>
        <v>0</v>
      </c>
      <c r="I96" s="30"/>
    </row>
    <row r="97" spans="1:9" s="7" customFormat="1" ht="9.75" customHeight="1" x14ac:dyDescent="0.2">
      <c r="A97" s="276"/>
      <c r="B97" s="341"/>
      <c r="C97" s="90" t="s">
        <v>269</v>
      </c>
      <c r="D97" s="121" t="s">
        <v>197</v>
      </c>
      <c r="E97" s="202">
        <v>0</v>
      </c>
      <c r="F97" s="50">
        <v>0</v>
      </c>
      <c r="G97" s="50">
        <v>0</v>
      </c>
      <c r="H97" s="50">
        <v>0</v>
      </c>
      <c r="I97" s="30"/>
    </row>
    <row r="98" spans="1:9" s="7" customFormat="1" ht="9.75" customHeight="1" x14ac:dyDescent="0.2">
      <c r="A98" s="276"/>
      <c r="B98" s="341"/>
      <c r="C98" s="90" t="s">
        <v>268</v>
      </c>
      <c r="D98" s="121" t="s">
        <v>197</v>
      </c>
      <c r="E98" s="202">
        <v>0</v>
      </c>
      <c r="F98" s="50">
        <v>0</v>
      </c>
      <c r="G98" s="50">
        <v>0</v>
      </c>
      <c r="H98" s="50">
        <v>0</v>
      </c>
      <c r="I98" s="30"/>
    </row>
    <row r="99" spans="1:9" s="7" customFormat="1" ht="9.75" customHeight="1" x14ac:dyDescent="0.2">
      <c r="A99" s="276"/>
      <c r="B99" s="341"/>
      <c r="C99" s="90" t="s">
        <v>267</v>
      </c>
      <c r="D99" s="121"/>
      <c r="E99" s="202">
        <v>0</v>
      </c>
      <c r="F99" s="202">
        <v>0</v>
      </c>
      <c r="G99" s="202">
        <v>0</v>
      </c>
      <c r="H99" s="202">
        <v>0</v>
      </c>
      <c r="I99" s="30"/>
    </row>
    <row r="100" spans="1:9" s="7" customFormat="1" ht="19.5" x14ac:dyDescent="0.2">
      <c r="A100" s="276"/>
      <c r="B100" s="341"/>
      <c r="C100" s="90" t="s">
        <v>266</v>
      </c>
      <c r="D100" s="121"/>
      <c r="E100" s="202">
        <v>0</v>
      </c>
      <c r="F100" s="202">
        <v>0</v>
      </c>
      <c r="G100" s="202">
        <v>0</v>
      </c>
      <c r="H100" s="202">
        <v>0</v>
      </c>
      <c r="I100" s="30"/>
    </row>
    <row r="101" spans="1:9" s="7" customFormat="1" ht="9.75" x14ac:dyDescent="0.2">
      <c r="A101" s="276"/>
      <c r="B101" s="341"/>
      <c r="C101" s="90" t="s">
        <v>271</v>
      </c>
      <c r="D101" s="121"/>
      <c r="E101" s="202">
        <v>0</v>
      </c>
      <c r="F101" s="202">
        <v>0</v>
      </c>
      <c r="G101" s="202">
        <v>0</v>
      </c>
      <c r="H101" s="202">
        <v>0</v>
      </c>
      <c r="I101" s="30"/>
    </row>
    <row r="102" spans="1:9" s="7" customFormat="1" ht="67.900000000000006" customHeight="1" x14ac:dyDescent="0.2">
      <c r="A102" s="276"/>
      <c r="B102" s="299"/>
      <c r="C102" s="90" t="s">
        <v>272</v>
      </c>
      <c r="D102" s="121"/>
      <c r="E102" s="202">
        <v>0</v>
      </c>
      <c r="F102" s="202">
        <v>0</v>
      </c>
      <c r="G102" s="202">
        <v>0</v>
      </c>
      <c r="H102" s="202">
        <v>0</v>
      </c>
      <c r="I102" s="30"/>
    </row>
    <row r="103" spans="1:9" s="7" customFormat="1" ht="9.75" x14ac:dyDescent="0.2">
      <c r="A103" s="276" t="s">
        <v>433</v>
      </c>
      <c r="B103" s="298" t="s">
        <v>375</v>
      </c>
      <c r="C103" s="90" t="s">
        <v>270</v>
      </c>
      <c r="D103" s="121"/>
      <c r="E103" s="201">
        <f>SUM(E104:E109)</f>
        <v>0</v>
      </c>
      <c r="F103" s="201">
        <f>SUM(F104:F109)</f>
        <v>0</v>
      </c>
      <c r="G103" s="201">
        <f>SUM(G104:G109)</f>
        <v>0</v>
      </c>
      <c r="H103" s="201">
        <f>SUM(H104:H109)</f>
        <v>0</v>
      </c>
      <c r="I103" s="30"/>
    </row>
    <row r="104" spans="1:9" s="7" customFormat="1" ht="9.75" customHeight="1" x14ac:dyDescent="0.2">
      <c r="A104" s="276"/>
      <c r="B104" s="341"/>
      <c r="C104" s="90" t="s">
        <v>269</v>
      </c>
      <c r="D104" s="121" t="s">
        <v>197</v>
      </c>
      <c r="E104" s="202">
        <v>0</v>
      </c>
      <c r="F104" s="50">
        <v>0</v>
      </c>
      <c r="G104" s="50">
        <v>0</v>
      </c>
      <c r="H104" s="50">
        <v>0</v>
      </c>
      <c r="I104" s="30"/>
    </row>
    <row r="105" spans="1:9" s="7" customFormat="1" ht="9.75" customHeight="1" x14ac:dyDescent="0.2">
      <c r="A105" s="276"/>
      <c r="B105" s="341"/>
      <c r="C105" s="90" t="s">
        <v>268</v>
      </c>
      <c r="D105" s="121" t="s">
        <v>197</v>
      </c>
      <c r="E105" s="202">
        <v>0</v>
      </c>
      <c r="F105" s="50">
        <v>0</v>
      </c>
      <c r="G105" s="50">
        <v>0</v>
      </c>
      <c r="H105" s="50">
        <v>0</v>
      </c>
      <c r="I105" s="30"/>
    </row>
    <row r="106" spans="1:9" s="7" customFormat="1" ht="9.75" customHeight="1" x14ac:dyDescent="0.2">
      <c r="A106" s="276"/>
      <c r="B106" s="341"/>
      <c r="C106" s="90" t="s">
        <v>267</v>
      </c>
      <c r="D106" s="121"/>
      <c r="E106" s="202">
        <v>0</v>
      </c>
      <c r="F106" s="202">
        <v>0</v>
      </c>
      <c r="G106" s="202">
        <v>0</v>
      </c>
      <c r="H106" s="202">
        <v>0</v>
      </c>
      <c r="I106" s="30"/>
    </row>
    <row r="107" spans="1:9" s="7" customFormat="1" ht="19.5" x14ac:dyDescent="0.2">
      <c r="A107" s="276"/>
      <c r="B107" s="341"/>
      <c r="C107" s="90" t="s">
        <v>266</v>
      </c>
      <c r="D107" s="121"/>
      <c r="E107" s="202">
        <v>0</v>
      </c>
      <c r="F107" s="202">
        <v>0</v>
      </c>
      <c r="G107" s="202">
        <v>0</v>
      </c>
      <c r="H107" s="202">
        <v>0</v>
      </c>
      <c r="I107" s="30"/>
    </row>
    <row r="108" spans="1:9" s="7" customFormat="1" ht="9.75" x14ac:dyDescent="0.2">
      <c r="A108" s="276"/>
      <c r="B108" s="341"/>
      <c r="C108" s="90" t="s">
        <v>271</v>
      </c>
      <c r="D108" s="121"/>
      <c r="E108" s="202">
        <v>0</v>
      </c>
      <c r="F108" s="202">
        <v>0</v>
      </c>
      <c r="G108" s="202">
        <v>0</v>
      </c>
      <c r="H108" s="202">
        <v>0</v>
      </c>
      <c r="I108" s="30"/>
    </row>
    <row r="109" spans="1:9" s="7" customFormat="1" ht="67.900000000000006" customHeight="1" x14ac:dyDescent="0.2">
      <c r="A109" s="276"/>
      <c r="B109" s="299"/>
      <c r="C109" s="90" t="s">
        <v>272</v>
      </c>
      <c r="D109" s="121"/>
      <c r="E109" s="202">
        <v>0</v>
      </c>
      <c r="F109" s="202">
        <v>0</v>
      </c>
      <c r="G109" s="202">
        <v>0</v>
      </c>
      <c r="H109" s="202">
        <v>0</v>
      </c>
      <c r="I109" s="30"/>
    </row>
    <row r="110" spans="1:9" s="7" customFormat="1" ht="9.75" x14ac:dyDescent="0.2">
      <c r="A110" s="331" t="s">
        <v>201</v>
      </c>
      <c r="B110" s="332" t="s">
        <v>21</v>
      </c>
      <c r="C110" s="127" t="s">
        <v>270</v>
      </c>
      <c r="D110" s="128"/>
      <c r="E110" s="197">
        <f>E111+E112+E115+E116+E118+E117</f>
        <v>458232.57796999998</v>
      </c>
      <c r="F110" s="197">
        <f>F111+F112+F1+F115+F116+F117+F118</f>
        <v>742622.73336000007</v>
      </c>
      <c r="G110" s="197">
        <f>G111+G112+G1+G115+G116+G117+G118</f>
        <v>742366.48762000003</v>
      </c>
      <c r="H110" s="197">
        <f>H111+H112+H115+H116+H117+H118</f>
        <v>742366.48762000003</v>
      </c>
      <c r="I110" s="30"/>
    </row>
    <row r="111" spans="1:9" s="7" customFormat="1" ht="26.25" customHeight="1" x14ac:dyDescent="0.2">
      <c r="A111" s="331"/>
      <c r="B111" s="333"/>
      <c r="C111" s="127" t="s">
        <v>269</v>
      </c>
      <c r="D111" s="123" t="s">
        <v>197</v>
      </c>
      <c r="E111" s="198">
        <f>E120+E148+E241+E255+E262+E304</f>
        <v>90596.799999999988</v>
      </c>
      <c r="F111" s="198">
        <f t="shared" ref="F111:H111" si="14">F120+F148+F241+F255+F262+F304</f>
        <v>87384</v>
      </c>
      <c r="G111" s="198">
        <f t="shared" si="14"/>
        <v>87384</v>
      </c>
      <c r="H111" s="198">
        <f t="shared" si="14"/>
        <v>87384</v>
      </c>
      <c r="I111" s="30"/>
    </row>
    <row r="112" spans="1:9" s="7" customFormat="1" ht="9.75" x14ac:dyDescent="0.2">
      <c r="A112" s="331"/>
      <c r="B112" s="333"/>
      <c r="C112" s="328" t="s">
        <v>273</v>
      </c>
      <c r="D112" s="123" t="s">
        <v>223</v>
      </c>
      <c r="E112" s="198">
        <f>E121+E149+E242+E256+E263+E305</f>
        <v>367635.77797</v>
      </c>
      <c r="F112" s="198">
        <f>F121+F149+F242+F256+F263+F305</f>
        <v>655238.73336000007</v>
      </c>
      <c r="G112" s="198">
        <f>G121+G149+G242+G256+G263+G305</f>
        <v>654982.48762000003</v>
      </c>
      <c r="H112" s="198">
        <f>H121+H149+H242+H256+H263+H305</f>
        <v>654982.48762000003</v>
      </c>
      <c r="I112" s="30"/>
    </row>
    <row r="113" spans="1:9" s="7" customFormat="1" ht="9.75" x14ac:dyDescent="0.2">
      <c r="A113" s="331"/>
      <c r="B113" s="333"/>
      <c r="C113" s="329"/>
      <c r="D113" s="123">
        <v>807</v>
      </c>
      <c r="E113" s="198">
        <f>E121+E150+E242+E256+E263+E305</f>
        <v>366335.77797</v>
      </c>
      <c r="F113" s="198">
        <f>F121+F150+F242+F256+F263+F305</f>
        <v>653738.73336000007</v>
      </c>
      <c r="G113" s="198">
        <f t="shared" ref="G113:H113" si="15">G121+G150+G242+G256+G263+G305</f>
        <v>653482.48762000003</v>
      </c>
      <c r="H113" s="198">
        <f t="shared" si="15"/>
        <v>653482.48762000003</v>
      </c>
      <c r="I113" s="30"/>
    </row>
    <row r="114" spans="1:9" s="7" customFormat="1" ht="9.75" x14ac:dyDescent="0.2">
      <c r="A114" s="331"/>
      <c r="B114" s="333"/>
      <c r="C114" s="330"/>
      <c r="D114" s="123" t="s">
        <v>199</v>
      </c>
      <c r="E114" s="198">
        <f>E123+E151+E244+E258+E265+E307</f>
        <v>1300</v>
      </c>
      <c r="F114" s="198">
        <f>F123+F151+F244+F258+F265+F307</f>
        <v>1500</v>
      </c>
      <c r="G114" s="198">
        <f>G123+G151+G244+G258+G265+G307</f>
        <v>1500</v>
      </c>
      <c r="H114" s="198">
        <f>H123+H151+H244+H258+H265+H307</f>
        <v>1500</v>
      </c>
      <c r="I114" s="30"/>
    </row>
    <row r="115" spans="1:9" s="7" customFormat="1" ht="9.75" x14ac:dyDescent="0.2">
      <c r="A115" s="331"/>
      <c r="B115" s="333"/>
      <c r="C115" s="127" t="s">
        <v>267</v>
      </c>
      <c r="D115" s="128"/>
      <c r="E115" s="198">
        <f>E122+E152+E243+E257+E264+E306</f>
        <v>0</v>
      </c>
      <c r="F115" s="198">
        <f t="shared" ref="F115:H116" si="16">F124+F152+F245+F259+F266+F308</f>
        <v>0</v>
      </c>
      <c r="G115" s="198">
        <f t="shared" si="16"/>
        <v>0</v>
      </c>
      <c r="H115" s="198">
        <f t="shared" si="16"/>
        <v>0</v>
      </c>
      <c r="I115" s="30"/>
    </row>
    <row r="116" spans="1:9" s="7" customFormat="1" ht="19.5" x14ac:dyDescent="0.2">
      <c r="A116" s="331"/>
      <c r="B116" s="333"/>
      <c r="C116" s="127" t="s">
        <v>266</v>
      </c>
      <c r="D116" s="128"/>
      <c r="E116" s="198">
        <f>E123+E153+E244+E258+E265+E307</f>
        <v>0</v>
      </c>
      <c r="F116" s="198">
        <f t="shared" si="16"/>
        <v>0</v>
      </c>
      <c r="G116" s="198">
        <f t="shared" si="16"/>
        <v>0</v>
      </c>
      <c r="H116" s="198">
        <f t="shared" si="16"/>
        <v>0</v>
      </c>
      <c r="I116" s="30"/>
    </row>
    <row r="117" spans="1:9" s="8" customFormat="1" ht="10.5" customHeight="1" x14ac:dyDescent="0.2">
      <c r="A117" s="331"/>
      <c r="B117" s="333"/>
      <c r="C117" s="127" t="s">
        <v>271</v>
      </c>
      <c r="D117" s="128"/>
      <c r="E117" s="198">
        <f>E124+E153+E245+E258+E266+E307</f>
        <v>0</v>
      </c>
      <c r="F117" s="198">
        <v>0</v>
      </c>
      <c r="G117" s="198">
        <v>0</v>
      </c>
      <c r="H117" s="198">
        <v>0</v>
      </c>
      <c r="I117" s="31"/>
    </row>
    <row r="118" spans="1:9" s="8" customFormat="1" ht="23.25" customHeight="1" x14ac:dyDescent="0.2">
      <c r="A118" s="331"/>
      <c r="B118" s="334"/>
      <c r="C118" s="127" t="s">
        <v>272</v>
      </c>
      <c r="D118" s="128"/>
      <c r="E118" s="198">
        <f>E125+E154+E246+E259+E267+E308</f>
        <v>0</v>
      </c>
      <c r="F118" s="198">
        <v>0</v>
      </c>
      <c r="G118" s="198">
        <v>0</v>
      </c>
      <c r="H118" s="198">
        <v>0</v>
      </c>
      <c r="I118" s="31"/>
    </row>
    <row r="119" spans="1:9" s="8" customFormat="1" ht="10.5" customHeight="1" x14ac:dyDescent="0.2">
      <c r="A119" s="276" t="s">
        <v>22</v>
      </c>
      <c r="B119" s="325" t="s">
        <v>90</v>
      </c>
      <c r="C119" s="90" t="s">
        <v>270</v>
      </c>
      <c r="D119" s="121"/>
      <c r="E119" s="201">
        <f>SUM(E120:E125)</f>
        <v>3000</v>
      </c>
      <c r="F119" s="201">
        <f>SUM(F120:F125)</f>
        <v>4621.6930000000002</v>
      </c>
      <c r="G119" s="201">
        <f>SUM(G120:G125)</f>
        <v>4621.6930000000002</v>
      </c>
      <c r="H119" s="201">
        <f>SUM(H120:H125)</f>
        <v>4621.6930000000002</v>
      </c>
      <c r="I119" s="31"/>
    </row>
    <row r="120" spans="1:9" s="8" customFormat="1" ht="10.5" customHeight="1" x14ac:dyDescent="0.2">
      <c r="A120" s="276"/>
      <c r="B120" s="326"/>
      <c r="C120" s="90" t="s">
        <v>269</v>
      </c>
      <c r="D120" s="121" t="s">
        <v>197</v>
      </c>
      <c r="E120" s="202">
        <f>E127+E134+E141</f>
        <v>0</v>
      </c>
      <c r="F120" s="202">
        <f t="shared" ref="F120:H120" si="17">F127+F134+F141</f>
        <v>0</v>
      </c>
      <c r="G120" s="202">
        <f t="shared" si="17"/>
        <v>0</v>
      </c>
      <c r="H120" s="202">
        <f t="shared" si="17"/>
        <v>0</v>
      </c>
      <c r="I120" s="31"/>
    </row>
    <row r="121" spans="1:9" s="8" customFormat="1" ht="10.5" customHeight="1" x14ac:dyDescent="0.2">
      <c r="A121" s="276"/>
      <c r="B121" s="326"/>
      <c r="C121" s="90" t="s">
        <v>268</v>
      </c>
      <c r="D121" s="121" t="s">
        <v>197</v>
      </c>
      <c r="E121" s="202">
        <f t="shared" ref="E121:H125" si="18">E128+E135+E142</f>
        <v>3000</v>
      </c>
      <c r="F121" s="202">
        <f t="shared" si="18"/>
        <v>4621.6930000000002</v>
      </c>
      <c r="G121" s="202">
        <f t="shared" si="18"/>
        <v>4621.6930000000002</v>
      </c>
      <c r="H121" s="202">
        <f t="shared" si="18"/>
        <v>4621.6930000000002</v>
      </c>
      <c r="I121" s="31"/>
    </row>
    <row r="122" spans="1:9" s="8" customFormat="1" ht="10.5" customHeight="1" x14ac:dyDescent="0.2">
      <c r="A122" s="276"/>
      <c r="B122" s="326"/>
      <c r="C122" s="90" t="s">
        <v>267</v>
      </c>
      <c r="D122" s="121"/>
      <c r="E122" s="202">
        <f t="shared" si="18"/>
        <v>0</v>
      </c>
      <c r="F122" s="202">
        <f t="shared" si="18"/>
        <v>0</v>
      </c>
      <c r="G122" s="202">
        <f t="shared" si="18"/>
        <v>0</v>
      </c>
      <c r="H122" s="202">
        <f t="shared" si="18"/>
        <v>0</v>
      </c>
      <c r="I122" s="31"/>
    </row>
    <row r="123" spans="1:9" s="8" customFormat="1" ht="19.5" x14ac:dyDescent="0.2">
      <c r="A123" s="276"/>
      <c r="B123" s="326"/>
      <c r="C123" s="90" t="s">
        <v>266</v>
      </c>
      <c r="D123" s="121"/>
      <c r="E123" s="202">
        <f t="shared" si="18"/>
        <v>0</v>
      </c>
      <c r="F123" s="202">
        <f t="shared" si="18"/>
        <v>0</v>
      </c>
      <c r="G123" s="202">
        <f t="shared" si="18"/>
        <v>0</v>
      </c>
      <c r="H123" s="202">
        <f t="shared" si="18"/>
        <v>0</v>
      </c>
      <c r="I123" s="31"/>
    </row>
    <row r="124" spans="1:9" s="8" customFormat="1" ht="10.5" customHeight="1" x14ac:dyDescent="0.2">
      <c r="A124" s="276"/>
      <c r="B124" s="326"/>
      <c r="C124" s="90" t="s">
        <v>271</v>
      </c>
      <c r="D124" s="121"/>
      <c r="E124" s="202">
        <f t="shared" si="18"/>
        <v>0</v>
      </c>
      <c r="F124" s="202">
        <f t="shared" si="18"/>
        <v>0</v>
      </c>
      <c r="G124" s="202">
        <f t="shared" si="18"/>
        <v>0</v>
      </c>
      <c r="H124" s="202">
        <f t="shared" si="18"/>
        <v>0</v>
      </c>
      <c r="I124" s="31"/>
    </row>
    <row r="125" spans="1:9" s="8" customFormat="1" ht="19.5" x14ac:dyDescent="0.2">
      <c r="A125" s="276"/>
      <c r="B125" s="327"/>
      <c r="C125" s="90" t="s">
        <v>272</v>
      </c>
      <c r="D125" s="121"/>
      <c r="E125" s="202">
        <f t="shared" si="18"/>
        <v>0</v>
      </c>
      <c r="F125" s="202">
        <f t="shared" si="18"/>
        <v>0</v>
      </c>
      <c r="G125" s="202">
        <f t="shared" si="18"/>
        <v>0</v>
      </c>
      <c r="H125" s="202">
        <f t="shared" si="18"/>
        <v>0</v>
      </c>
      <c r="I125" s="31"/>
    </row>
    <row r="126" spans="1:9" s="8" customFormat="1" ht="10.5" customHeight="1" x14ac:dyDescent="0.2">
      <c r="A126" s="276" t="s">
        <v>376</v>
      </c>
      <c r="B126" s="325" t="s">
        <v>514</v>
      </c>
      <c r="C126" s="90" t="s">
        <v>270</v>
      </c>
      <c r="D126" s="121"/>
      <c r="E126" s="201">
        <f>SUM(E127:E132)</f>
        <v>2000</v>
      </c>
      <c r="F126" s="201">
        <f>SUM(F127:F132)</f>
        <v>3507.23</v>
      </c>
      <c r="G126" s="201">
        <f>SUM(G127:G132)</f>
        <v>3507.23</v>
      </c>
      <c r="H126" s="201">
        <f>SUM(H127:H132)</f>
        <v>3507.23</v>
      </c>
      <c r="I126" s="31"/>
    </row>
    <row r="127" spans="1:9" s="8" customFormat="1" ht="10.5" customHeight="1" x14ac:dyDescent="0.2">
      <c r="A127" s="276"/>
      <c r="B127" s="326"/>
      <c r="C127" s="90" t="s">
        <v>269</v>
      </c>
      <c r="D127" s="121" t="s">
        <v>197</v>
      </c>
      <c r="E127" s="202">
        <v>0</v>
      </c>
      <c r="F127" s="202">
        <v>0</v>
      </c>
      <c r="G127" s="202">
        <v>0</v>
      </c>
      <c r="H127" s="202">
        <v>0</v>
      </c>
      <c r="I127" s="31"/>
    </row>
    <row r="128" spans="1:9" s="8" customFormat="1" ht="10.5" customHeight="1" x14ac:dyDescent="0.2">
      <c r="A128" s="276"/>
      <c r="B128" s="326"/>
      <c r="C128" s="90" t="s">
        <v>268</v>
      </c>
      <c r="D128" s="121" t="s">
        <v>197</v>
      </c>
      <c r="E128" s="202">
        <v>2000</v>
      </c>
      <c r="F128" s="50">
        <v>3507.23</v>
      </c>
      <c r="G128" s="50">
        <v>3507.23</v>
      </c>
      <c r="H128" s="50">
        <v>3507.23</v>
      </c>
      <c r="I128" s="31"/>
    </row>
    <row r="129" spans="1:9" s="8" customFormat="1" ht="10.5" customHeight="1" x14ac:dyDescent="0.2">
      <c r="A129" s="276"/>
      <c r="B129" s="326"/>
      <c r="C129" s="90" t="s">
        <v>267</v>
      </c>
      <c r="D129" s="121"/>
      <c r="E129" s="202">
        <v>0</v>
      </c>
      <c r="F129" s="202">
        <v>0</v>
      </c>
      <c r="G129" s="202">
        <v>0</v>
      </c>
      <c r="H129" s="202">
        <v>0</v>
      </c>
      <c r="I129" s="31"/>
    </row>
    <row r="130" spans="1:9" s="8" customFormat="1" ht="19.5" x14ac:dyDescent="0.2">
      <c r="A130" s="276"/>
      <c r="B130" s="326"/>
      <c r="C130" s="90" t="s">
        <v>266</v>
      </c>
      <c r="D130" s="121"/>
      <c r="E130" s="202">
        <v>0</v>
      </c>
      <c r="F130" s="202">
        <v>0</v>
      </c>
      <c r="G130" s="202">
        <v>0</v>
      </c>
      <c r="H130" s="202">
        <v>0</v>
      </c>
      <c r="I130" s="31"/>
    </row>
    <row r="131" spans="1:9" s="8" customFormat="1" ht="10.5" customHeight="1" x14ac:dyDescent="0.2">
      <c r="A131" s="276"/>
      <c r="B131" s="326"/>
      <c r="C131" s="90" t="s">
        <v>271</v>
      </c>
      <c r="D131" s="121"/>
      <c r="E131" s="202">
        <v>0</v>
      </c>
      <c r="F131" s="202">
        <v>0</v>
      </c>
      <c r="G131" s="202">
        <v>0</v>
      </c>
      <c r="H131" s="202">
        <v>0</v>
      </c>
      <c r="I131" s="31"/>
    </row>
    <row r="132" spans="1:9" s="8" customFormat="1" ht="19.5" x14ac:dyDescent="0.2">
      <c r="A132" s="276"/>
      <c r="B132" s="327"/>
      <c r="C132" s="90" t="s">
        <v>272</v>
      </c>
      <c r="D132" s="121"/>
      <c r="E132" s="202">
        <v>0</v>
      </c>
      <c r="F132" s="202">
        <v>0</v>
      </c>
      <c r="G132" s="202">
        <v>0</v>
      </c>
      <c r="H132" s="202">
        <v>0</v>
      </c>
      <c r="I132" s="31"/>
    </row>
    <row r="133" spans="1:9" s="8" customFormat="1" ht="10.5" customHeight="1" x14ac:dyDescent="0.2">
      <c r="A133" s="276" t="s">
        <v>378</v>
      </c>
      <c r="B133" s="325" t="s">
        <v>515</v>
      </c>
      <c r="C133" s="90" t="s">
        <v>270</v>
      </c>
      <c r="D133" s="121"/>
      <c r="E133" s="201">
        <f>SUM(E134:E139)</f>
        <v>0</v>
      </c>
      <c r="F133" s="201">
        <f>SUM(F134:F139)</f>
        <v>0</v>
      </c>
      <c r="G133" s="201">
        <f>SUM(G134:G139)</f>
        <v>0</v>
      </c>
      <c r="H133" s="201">
        <f>SUM(H134:H139)</f>
        <v>0</v>
      </c>
      <c r="I133" s="31"/>
    </row>
    <row r="134" spans="1:9" s="8" customFormat="1" ht="10.5" customHeight="1" x14ac:dyDescent="0.2">
      <c r="A134" s="276"/>
      <c r="B134" s="326"/>
      <c r="C134" s="90" t="s">
        <v>269</v>
      </c>
      <c r="D134" s="121" t="s">
        <v>197</v>
      </c>
      <c r="E134" s="202">
        <v>0</v>
      </c>
      <c r="F134" s="202">
        <v>0</v>
      </c>
      <c r="G134" s="202">
        <v>0</v>
      </c>
      <c r="H134" s="202">
        <v>0</v>
      </c>
      <c r="I134" s="31"/>
    </row>
    <row r="135" spans="1:9" s="8" customFormat="1" ht="10.5" customHeight="1" x14ac:dyDescent="0.2">
      <c r="A135" s="276"/>
      <c r="B135" s="326"/>
      <c r="C135" s="90" t="s">
        <v>268</v>
      </c>
      <c r="D135" s="121" t="s">
        <v>197</v>
      </c>
      <c r="E135" s="202">
        <v>0</v>
      </c>
      <c r="F135" s="50">
        <v>0</v>
      </c>
      <c r="G135" s="50">
        <v>0</v>
      </c>
      <c r="H135" s="50">
        <v>0</v>
      </c>
      <c r="I135" s="31"/>
    </row>
    <row r="136" spans="1:9" s="8" customFormat="1" ht="10.5" customHeight="1" x14ac:dyDescent="0.2">
      <c r="A136" s="276"/>
      <c r="B136" s="326"/>
      <c r="C136" s="90" t="s">
        <v>267</v>
      </c>
      <c r="D136" s="121"/>
      <c r="E136" s="202">
        <v>0</v>
      </c>
      <c r="F136" s="202">
        <v>0</v>
      </c>
      <c r="G136" s="202">
        <v>0</v>
      </c>
      <c r="H136" s="202">
        <v>0</v>
      </c>
      <c r="I136" s="31"/>
    </row>
    <row r="137" spans="1:9" s="8" customFormat="1" ht="19.5" x14ac:dyDescent="0.2">
      <c r="A137" s="276"/>
      <c r="B137" s="326"/>
      <c r="C137" s="90" t="s">
        <v>266</v>
      </c>
      <c r="D137" s="121"/>
      <c r="E137" s="202">
        <v>0</v>
      </c>
      <c r="F137" s="202">
        <v>0</v>
      </c>
      <c r="G137" s="202">
        <v>0</v>
      </c>
      <c r="H137" s="202">
        <v>0</v>
      </c>
      <c r="I137" s="31"/>
    </row>
    <row r="138" spans="1:9" s="8" customFormat="1" ht="10.5" customHeight="1" x14ac:dyDescent="0.2">
      <c r="A138" s="276"/>
      <c r="B138" s="326"/>
      <c r="C138" s="90" t="s">
        <v>271</v>
      </c>
      <c r="D138" s="121"/>
      <c r="E138" s="202">
        <v>0</v>
      </c>
      <c r="F138" s="202">
        <v>0</v>
      </c>
      <c r="G138" s="202">
        <v>0</v>
      </c>
      <c r="H138" s="202">
        <v>0</v>
      </c>
      <c r="I138" s="31"/>
    </row>
    <row r="139" spans="1:9" s="8" customFormat="1" ht="19.5" x14ac:dyDescent="0.2">
      <c r="A139" s="276"/>
      <c r="B139" s="327"/>
      <c r="C139" s="90" t="s">
        <v>272</v>
      </c>
      <c r="D139" s="121"/>
      <c r="E139" s="202">
        <v>0</v>
      </c>
      <c r="F139" s="202">
        <v>0</v>
      </c>
      <c r="G139" s="202">
        <v>0</v>
      </c>
      <c r="H139" s="202">
        <v>0</v>
      </c>
      <c r="I139" s="31"/>
    </row>
    <row r="140" spans="1:9" s="8" customFormat="1" ht="10.5" customHeight="1" x14ac:dyDescent="0.2">
      <c r="A140" s="276" t="s">
        <v>380</v>
      </c>
      <c r="B140" s="325" t="s">
        <v>516</v>
      </c>
      <c r="C140" s="90" t="s">
        <v>270</v>
      </c>
      <c r="D140" s="121"/>
      <c r="E140" s="201">
        <f>SUM(E141:E146)</f>
        <v>1000</v>
      </c>
      <c r="F140" s="201">
        <f>SUM(F141:F146)</f>
        <v>1114.463</v>
      </c>
      <c r="G140" s="201">
        <f>SUM(G141:G146)</f>
        <v>1114.463</v>
      </c>
      <c r="H140" s="201">
        <f>SUM(H141:H146)</f>
        <v>1114.463</v>
      </c>
      <c r="I140" s="31"/>
    </row>
    <row r="141" spans="1:9" s="8" customFormat="1" ht="10.5" customHeight="1" x14ac:dyDescent="0.2">
      <c r="A141" s="276"/>
      <c r="B141" s="326"/>
      <c r="C141" s="90" t="s">
        <v>269</v>
      </c>
      <c r="D141" s="121" t="s">
        <v>197</v>
      </c>
      <c r="E141" s="202">
        <v>0</v>
      </c>
      <c r="F141" s="202">
        <v>0</v>
      </c>
      <c r="G141" s="202">
        <v>0</v>
      </c>
      <c r="H141" s="202">
        <v>0</v>
      </c>
      <c r="I141" s="31"/>
    </row>
    <row r="142" spans="1:9" s="8" customFormat="1" ht="10.5" customHeight="1" x14ac:dyDescent="0.2">
      <c r="A142" s="276"/>
      <c r="B142" s="326"/>
      <c r="C142" s="90" t="s">
        <v>268</v>
      </c>
      <c r="D142" s="121" t="s">
        <v>197</v>
      </c>
      <c r="E142" s="202">
        <v>1000</v>
      </c>
      <c r="F142" s="50">
        <v>1114.463</v>
      </c>
      <c r="G142" s="50">
        <v>1114.463</v>
      </c>
      <c r="H142" s="50">
        <v>1114.463</v>
      </c>
      <c r="I142" s="31"/>
    </row>
    <row r="143" spans="1:9" s="8" customFormat="1" ht="10.5" customHeight="1" x14ac:dyDescent="0.2">
      <c r="A143" s="276"/>
      <c r="B143" s="326"/>
      <c r="C143" s="90" t="s">
        <v>267</v>
      </c>
      <c r="D143" s="121"/>
      <c r="E143" s="202">
        <v>0</v>
      </c>
      <c r="F143" s="202">
        <v>0</v>
      </c>
      <c r="G143" s="202">
        <v>0</v>
      </c>
      <c r="H143" s="202">
        <v>0</v>
      </c>
      <c r="I143" s="31"/>
    </row>
    <row r="144" spans="1:9" s="8" customFormat="1" ht="19.5" x14ac:dyDescent="0.2">
      <c r="A144" s="276"/>
      <c r="B144" s="326"/>
      <c r="C144" s="90" t="s">
        <v>266</v>
      </c>
      <c r="D144" s="121"/>
      <c r="E144" s="202">
        <v>0</v>
      </c>
      <c r="F144" s="202">
        <v>0</v>
      </c>
      <c r="G144" s="202">
        <v>0</v>
      </c>
      <c r="H144" s="202">
        <v>0</v>
      </c>
      <c r="I144" s="31"/>
    </row>
    <row r="145" spans="1:9" s="8" customFormat="1" ht="10.5" customHeight="1" x14ac:dyDescent="0.2">
      <c r="A145" s="276"/>
      <c r="B145" s="326"/>
      <c r="C145" s="90" t="s">
        <v>271</v>
      </c>
      <c r="D145" s="121"/>
      <c r="E145" s="202">
        <v>0</v>
      </c>
      <c r="F145" s="202">
        <v>0</v>
      </c>
      <c r="G145" s="202">
        <v>0</v>
      </c>
      <c r="H145" s="202">
        <v>0</v>
      </c>
      <c r="I145" s="31"/>
    </row>
    <row r="146" spans="1:9" s="8" customFormat="1" ht="19.5" x14ac:dyDescent="0.2">
      <c r="A146" s="276"/>
      <c r="B146" s="327"/>
      <c r="C146" s="90" t="s">
        <v>272</v>
      </c>
      <c r="D146" s="121"/>
      <c r="E146" s="202">
        <v>0</v>
      </c>
      <c r="F146" s="202">
        <v>0</v>
      </c>
      <c r="G146" s="202">
        <v>0</v>
      </c>
      <c r="H146" s="202">
        <v>0</v>
      </c>
      <c r="I146" s="31"/>
    </row>
    <row r="147" spans="1:9" s="1" customFormat="1" ht="10.5" customHeight="1" x14ac:dyDescent="0.2">
      <c r="A147" s="276" t="s">
        <v>23</v>
      </c>
      <c r="B147" s="335" t="s">
        <v>91</v>
      </c>
      <c r="C147" s="90" t="s">
        <v>270</v>
      </c>
      <c r="D147" s="121"/>
      <c r="E147" s="201">
        <f>E148+E149+E152+E153+E155+E154</f>
        <v>276583.37797000003</v>
      </c>
      <c r="F147" s="201">
        <f t="shared" ref="F147:H147" si="19">F148+F149+F152+F153+F155+F154</f>
        <v>445644.85424000002</v>
      </c>
      <c r="G147" s="201">
        <f t="shared" si="19"/>
        <v>445516.66499999998</v>
      </c>
      <c r="H147" s="201">
        <f t="shared" si="19"/>
        <v>445516.66499999998</v>
      </c>
      <c r="I147" s="32"/>
    </row>
    <row r="148" spans="1:9" s="1" customFormat="1" ht="10.5" customHeight="1" x14ac:dyDescent="0.2">
      <c r="A148" s="276"/>
      <c r="B148" s="336"/>
      <c r="C148" s="90" t="s">
        <v>269</v>
      </c>
      <c r="D148" s="121" t="s">
        <v>197</v>
      </c>
      <c r="E148" s="201">
        <f>E157+E164+E171+E178+E185+E192+E199+E220+E206</f>
        <v>6523.4</v>
      </c>
      <c r="F148" s="201">
        <f t="shared" ref="F148:H148" si="20">F157+F164+F171+F178+F185+F192+F199+F220+F206</f>
        <v>0</v>
      </c>
      <c r="G148" s="201">
        <f t="shared" si="20"/>
        <v>0</v>
      </c>
      <c r="H148" s="201">
        <f t="shared" si="20"/>
        <v>0</v>
      </c>
      <c r="I148" s="32"/>
    </row>
    <row r="149" spans="1:9" s="1" customFormat="1" ht="10.5" customHeight="1" x14ac:dyDescent="0.2">
      <c r="A149" s="276"/>
      <c r="B149" s="336"/>
      <c r="C149" s="354" t="s">
        <v>273</v>
      </c>
      <c r="D149" s="121" t="s">
        <v>223</v>
      </c>
      <c r="E149" s="201">
        <f>E150+E151</f>
        <v>270059.97797000001</v>
      </c>
      <c r="F149" s="201">
        <f>F150+F151</f>
        <v>445644.85424000002</v>
      </c>
      <c r="G149" s="201">
        <f>G150+G151</f>
        <v>445516.66499999998</v>
      </c>
      <c r="H149" s="201">
        <f>H150+H151</f>
        <v>445516.66499999998</v>
      </c>
      <c r="I149" s="32"/>
    </row>
    <row r="150" spans="1:9" s="1" customFormat="1" ht="10.5" customHeight="1" x14ac:dyDescent="0.2">
      <c r="A150" s="276"/>
      <c r="B150" s="336"/>
      <c r="C150" s="355"/>
      <c r="D150" s="121">
        <v>807</v>
      </c>
      <c r="E150" s="201">
        <f>E158+E165+E172+E179+E186+E193+E200+E207+E221+E228+E235</f>
        <v>268759.97797000001</v>
      </c>
      <c r="F150" s="201">
        <f>F158+F165+F172+F179+F186+F193+F200+F207+F221+F228+F235</f>
        <v>444144.85424000002</v>
      </c>
      <c r="G150" s="201">
        <f t="shared" ref="G150:H150" si="21">G158+G165+G172+G179+G186+G193+G200+G207+G221+G228+G235</f>
        <v>444016.66499999998</v>
      </c>
      <c r="H150" s="201">
        <f t="shared" si="21"/>
        <v>444016.66499999998</v>
      </c>
      <c r="I150" s="32"/>
    </row>
    <row r="151" spans="1:9" s="1" customFormat="1" x14ac:dyDescent="0.2">
      <c r="A151" s="276"/>
      <c r="B151" s="336"/>
      <c r="C151" s="356"/>
      <c r="D151" s="121" t="s">
        <v>199</v>
      </c>
      <c r="E151" s="201">
        <f>E214</f>
        <v>1300</v>
      </c>
      <c r="F151" s="201">
        <f t="shared" ref="F151:H151" si="22">F214</f>
        <v>1500</v>
      </c>
      <c r="G151" s="201">
        <f t="shared" si="22"/>
        <v>1500</v>
      </c>
      <c r="H151" s="201">
        <f t="shared" si="22"/>
        <v>1500</v>
      </c>
      <c r="I151" s="32"/>
    </row>
    <row r="152" spans="1:9" s="1" customFormat="1" ht="10.5" customHeight="1" x14ac:dyDescent="0.2">
      <c r="A152" s="276"/>
      <c r="B152" s="336"/>
      <c r="C152" s="90" t="s">
        <v>267</v>
      </c>
      <c r="D152" s="121"/>
      <c r="E152" s="201">
        <f>E159+E166+E173+E180+E187+E194+E201+E208+E222</f>
        <v>0</v>
      </c>
      <c r="F152" s="201">
        <f t="shared" ref="F152:H152" si="23">F159+F166+F173+F180+F187+F194+F201+F208+F222</f>
        <v>0</v>
      </c>
      <c r="G152" s="201">
        <f t="shared" si="23"/>
        <v>0</v>
      </c>
      <c r="H152" s="201">
        <f t="shared" si="23"/>
        <v>0</v>
      </c>
      <c r="I152" s="32"/>
    </row>
    <row r="153" spans="1:9" s="1" customFormat="1" ht="19.5" x14ac:dyDescent="0.2">
      <c r="A153" s="276"/>
      <c r="B153" s="336"/>
      <c r="C153" s="90" t="s">
        <v>266</v>
      </c>
      <c r="D153" s="121"/>
      <c r="E153" s="201">
        <f t="shared" ref="E153:H153" si="24">E160+E167+E174+E181+E188+E195+E202+E209+E223</f>
        <v>0</v>
      </c>
      <c r="F153" s="201">
        <f t="shared" si="24"/>
        <v>0</v>
      </c>
      <c r="G153" s="201">
        <f t="shared" si="24"/>
        <v>0</v>
      </c>
      <c r="H153" s="201">
        <f t="shared" si="24"/>
        <v>0</v>
      </c>
      <c r="I153" s="32"/>
    </row>
    <row r="154" spans="1:9" s="1" customFormat="1" ht="10.5" customHeight="1" x14ac:dyDescent="0.2">
      <c r="A154" s="276"/>
      <c r="B154" s="336"/>
      <c r="C154" s="90" t="s">
        <v>271</v>
      </c>
      <c r="D154" s="121"/>
      <c r="E154" s="201">
        <f t="shared" ref="E154:H154" si="25">E161+E168+E175+E182+E189+E196+E203+E210+E224</f>
        <v>0</v>
      </c>
      <c r="F154" s="201">
        <f t="shared" si="25"/>
        <v>0</v>
      </c>
      <c r="G154" s="201">
        <f t="shared" si="25"/>
        <v>0</v>
      </c>
      <c r="H154" s="201">
        <f t="shared" si="25"/>
        <v>0</v>
      </c>
      <c r="I154" s="32"/>
    </row>
    <row r="155" spans="1:9" s="1" customFormat="1" ht="24" customHeight="1" x14ac:dyDescent="0.2">
      <c r="A155" s="276"/>
      <c r="B155" s="337"/>
      <c r="C155" s="90" t="s">
        <v>272</v>
      </c>
      <c r="D155" s="121"/>
      <c r="E155" s="201">
        <f t="shared" ref="E155:H155" si="26">E162+E169+E176+E183+E190+E197+E204+E211+E225</f>
        <v>0</v>
      </c>
      <c r="F155" s="201">
        <f t="shared" si="26"/>
        <v>0</v>
      </c>
      <c r="G155" s="201">
        <f t="shared" si="26"/>
        <v>0</v>
      </c>
      <c r="H155" s="201">
        <f t="shared" si="26"/>
        <v>0</v>
      </c>
      <c r="I155" s="32"/>
    </row>
    <row r="156" spans="1:9" s="1" customFormat="1" ht="10.5" customHeight="1" x14ac:dyDescent="0.2">
      <c r="A156" s="276" t="s">
        <v>24</v>
      </c>
      <c r="B156" s="325" t="s">
        <v>419</v>
      </c>
      <c r="C156" s="90" t="s">
        <v>270</v>
      </c>
      <c r="D156" s="121"/>
      <c r="E156" s="201">
        <f>SUM(E157:E162)</f>
        <v>61174.98</v>
      </c>
      <c r="F156" s="201">
        <f>SUM(F157:F162)</f>
        <v>138241.60000000001</v>
      </c>
      <c r="G156" s="201">
        <f>SUM(G157:G162)</f>
        <v>138241.60000000001</v>
      </c>
      <c r="H156" s="201">
        <f>SUM(H157:H162)</f>
        <v>138241.60000000001</v>
      </c>
      <c r="I156" s="32"/>
    </row>
    <row r="157" spans="1:9" s="1" customFormat="1" ht="10.5" customHeight="1" x14ac:dyDescent="0.2">
      <c r="A157" s="276"/>
      <c r="B157" s="326"/>
      <c r="C157" s="90" t="s">
        <v>269</v>
      </c>
      <c r="D157" s="121" t="s">
        <v>197</v>
      </c>
      <c r="E157" s="202">
        <v>0</v>
      </c>
      <c r="F157" s="202">
        <v>0</v>
      </c>
      <c r="G157" s="202">
        <v>0</v>
      </c>
      <c r="H157" s="202">
        <v>0</v>
      </c>
      <c r="I157" s="32"/>
    </row>
    <row r="158" spans="1:9" s="1" customFormat="1" ht="10.5" customHeight="1" x14ac:dyDescent="0.2">
      <c r="A158" s="276"/>
      <c r="B158" s="326"/>
      <c r="C158" s="90" t="s">
        <v>268</v>
      </c>
      <c r="D158" s="121" t="s">
        <v>197</v>
      </c>
      <c r="E158" s="202">
        <v>61174.98</v>
      </c>
      <c r="F158" s="50">
        <v>138241.60000000001</v>
      </c>
      <c r="G158" s="50">
        <v>138241.60000000001</v>
      </c>
      <c r="H158" s="50">
        <v>138241.60000000001</v>
      </c>
      <c r="I158" s="32"/>
    </row>
    <row r="159" spans="1:9" s="1" customFormat="1" ht="10.5" customHeight="1" x14ac:dyDescent="0.2">
      <c r="A159" s="276"/>
      <c r="B159" s="326"/>
      <c r="C159" s="90" t="s">
        <v>267</v>
      </c>
      <c r="D159" s="121"/>
      <c r="E159" s="202">
        <v>0</v>
      </c>
      <c r="F159" s="202">
        <v>0</v>
      </c>
      <c r="G159" s="202">
        <v>0</v>
      </c>
      <c r="H159" s="202">
        <v>0</v>
      </c>
      <c r="I159" s="32"/>
    </row>
    <row r="160" spans="1:9" s="1" customFormat="1" ht="19.5" x14ac:dyDescent="0.2">
      <c r="A160" s="276"/>
      <c r="B160" s="326"/>
      <c r="C160" s="90" t="s">
        <v>266</v>
      </c>
      <c r="D160" s="121"/>
      <c r="E160" s="202">
        <v>0</v>
      </c>
      <c r="F160" s="202">
        <v>0</v>
      </c>
      <c r="G160" s="202">
        <v>0</v>
      </c>
      <c r="H160" s="202">
        <v>0</v>
      </c>
      <c r="I160" s="32"/>
    </row>
    <row r="161" spans="1:9" s="1" customFormat="1" ht="10.5" customHeight="1" x14ac:dyDescent="0.2">
      <c r="A161" s="276"/>
      <c r="B161" s="326"/>
      <c r="C161" s="90" t="s">
        <v>271</v>
      </c>
      <c r="D161" s="121"/>
      <c r="E161" s="202">
        <v>0</v>
      </c>
      <c r="F161" s="202">
        <v>0</v>
      </c>
      <c r="G161" s="202">
        <v>0</v>
      </c>
      <c r="H161" s="202">
        <v>0</v>
      </c>
      <c r="I161" s="32"/>
    </row>
    <row r="162" spans="1:9" s="1" customFormat="1" ht="19.5" x14ac:dyDescent="0.2">
      <c r="A162" s="276"/>
      <c r="B162" s="327"/>
      <c r="C162" s="90" t="s">
        <v>272</v>
      </c>
      <c r="D162" s="121"/>
      <c r="E162" s="202">
        <v>0</v>
      </c>
      <c r="F162" s="202">
        <v>0</v>
      </c>
      <c r="G162" s="202">
        <v>0</v>
      </c>
      <c r="H162" s="202">
        <v>0</v>
      </c>
      <c r="I162" s="32"/>
    </row>
    <row r="163" spans="1:9" s="1" customFormat="1" ht="10.5" customHeight="1" x14ac:dyDescent="0.2">
      <c r="A163" s="276" t="s">
        <v>25</v>
      </c>
      <c r="B163" s="325" t="s">
        <v>421</v>
      </c>
      <c r="C163" s="90" t="s">
        <v>270</v>
      </c>
      <c r="D163" s="121"/>
      <c r="E163" s="201">
        <f>SUM(E164:E169)</f>
        <v>95344.760999999999</v>
      </c>
      <c r="F163" s="201">
        <f>SUM(F164:F169)</f>
        <v>126986.38924</v>
      </c>
      <c r="G163" s="201">
        <f>SUM(G164:G169)</f>
        <v>126858.2</v>
      </c>
      <c r="H163" s="201">
        <f>SUM(H164:H169)</f>
        <v>126858.2</v>
      </c>
      <c r="I163" s="32"/>
    </row>
    <row r="164" spans="1:9" s="1" customFormat="1" ht="10.5" customHeight="1" x14ac:dyDescent="0.2">
      <c r="A164" s="276"/>
      <c r="B164" s="326"/>
      <c r="C164" s="90" t="s">
        <v>269</v>
      </c>
      <c r="D164" s="121" t="s">
        <v>197</v>
      </c>
      <c r="E164" s="202">
        <v>0</v>
      </c>
      <c r="F164" s="202">
        <v>0</v>
      </c>
      <c r="G164" s="202">
        <v>0</v>
      </c>
      <c r="H164" s="202">
        <v>0</v>
      </c>
      <c r="I164" s="32"/>
    </row>
    <row r="165" spans="1:9" s="1" customFormat="1" ht="10.5" customHeight="1" x14ac:dyDescent="0.2">
      <c r="A165" s="276"/>
      <c r="B165" s="326"/>
      <c r="C165" s="90" t="s">
        <v>268</v>
      </c>
      <c r="D165" s="121" t="s">
        <v>197</v>
      </c>
      <c r="E165" s="202">
        <v>95344.760999999999</v>
      </c>
      <c r="F165" s="50">
        <v>126986.38924</v>
      </c>
      <c r="G165" s="50">
        <v>126858.2</v>
      </c>
      <c r="H165" s="50">
        <v>126858.2</v>
      </c>
      <c r="I165" s="32"/>
    </row>
    <row r="166" spans="1:9" s="1" customFormat="1" ht="10.5" customHeight="1" x14ac:dyDescent="0.2">
      <c r="A166" s="276"/>
      <c r="B166" s="326"/>
      <c r="C166" s="90" t="s">
        <v>267</v>
      </c>
      <c r="D166" s="121"/>
      <c r="E166" s="202">
        <v>0</v>
      </c>
      <c r="F166" s="202">
        <v>0</v>
      </c>
      <c r="G166" s="202">
        <v>0</v>
      </c>
      <c r="H166" s="202">
        <v>0</v>
      </c>
      <c r="I166" s="32"/>
    </row>
    <row r="167" spans="1:9" s="1" customFormat="1" ht="19.5" x14ac:dyDescent="0.2">
      <c r="A167" s="276"/>
      <c r="B167" s="326"/>
      <c r="C167" s="90" t="s">
        <v>266</v>
      </c>
      <c r="D167" s="121"/>
      <c r="E167" s="202">
        <v>0</v>
      </c>
      <c r="F167" s="202">
        <v>0</v>
      </c>
      <c r="G167" s="202">
        <v>0</v>
      </c>
      <c r="H167" s="202">
        <v>0</v>
      </c>
      <c r="I167" s="32"/>
    </row>
    <row r="168" spans="1:9" s="1" customFormat="1" ht="10.5" customHeight="1" x14ac:dyDescent="0.2">
      <c r="A168" s="276"/>
      <c r="B168" s="326"/>
      <c r="C168" s="90" t="s">
        <v>271</v>
      </c>
      <c r="D168" s="121"/>
      <c r="E168" s="202">
        <v>0</v>
      </c>
      <c r="F168" s="202">
        <v>0</v>
      </c>
      <c r="G168" s="202">
        <v>0</v>
      </c>
      <c r="H168" s="202">
        <v>0</v>
      </c>
      <c r="I168" s="32"/>
    </row>
    <row r="169" spans="1:9" s="1" customFormat="1" ht="19.5" x14ac:dyDescent="0.2">
      <c r="A169" s="276"/>
      <c r="B169" s="327"/>
      <c r="C169" s="90" t="s">
        <v>272</v>
      </c>
      <c r="D169" s="121"/>
      <c r="E169" s="202">
        <v>0</v>
      </c>
      <c r="F169" s="202">
        <v>0</v>
      </c>
      <c r="G169" s="202">
        <v>0</v>
      </c>
      <c r="H169" s="202">
        <v>0</v>
      </c>
      <c r="I169" s="32"/>
    </row>
    <row r="170" spans="1:9" s="1" customFormat="1" ht="10.5" customHeight="1" x14ac:dyDescent="0.2">
      <c r="A170" s="276" t="s">
        <v>26</v>
      </c>
      <c r="B170" s="325" t="s">
        <v>423</v>
      </c>
      <c r="C170" s="90" t="s">
        <v>270</v>
      </c>
      <c r="D170" s="121"/>
      <c r="E170" s="201">
        <f>SUM(E171:E176)</f>
        <v>85773.800130000003</v>
      </c>
      <c r="F170" s="201">
        <f>SUM(F171:F176)</f>
        <v>101260.408</v>
      </c>
      <c r="G170" s="201">
        <f>SUM(G171:G176)</f>
        <v>101260.408</v>
      </c>
      <c r="H170" s="201">
        <f>SUM(H171:H176)</f>
        <v>101260.408</v>
      </c>
      <c r="I170" s="32"/>
    </row>
    <row r="171" spans="1:9" s="1" customFormat="1" ht="10.5" customHeight="1" x14ac:dyDescent="0.2">
      <c r="A171" s="276"/>
      <c r="B171" s="326"/>
      <c r="C171" s="90" t="s">
        <v>269</v>
      </c>
      <c r="D171" s="121" t="s">
        <v>197</v>
      </c>
      <c r="E171" s="202">
        <v>0</v>
      </c>
      <c r="F171" s="202">
        <v>0</v>
      </c>
      <c r="G171" s="202">
        <v>0</v>
      </c>
      <c r="H171" s="202">
        <v>0</v>
      </c>
      <c r="I171" s="32"/>
    </row>
    <row r="172" spans="1:9" s="1" customFormat="1" ht="10.5" customHeight="1" x14ac:dyDescent="0.2">
      <c r="A172" s="276"/>
      <c r="B172" s="326"/>
      <c r="C172" s="90" t="s">
        <v>268</v>
      </c>
      <c r="D172" s="121" t="s">
        <v>197</v>
      </c>
      <c r="E172" s="202">
        <v>85773.800130000003</v>
      </c>
      <c r="F172" s="50">
        <v>101260.408</v>
      </c>
      <c r="G172" s="50">
        <v>101260.408</v>
      </c>
      <c r="H172" s="50">
        <v>101260.408</v>
      </c>
      <c r="I172" s="32"/>
    </row>
    <row r="173" spans="1:9" s="1" customFormat="1" ht="10.5" customHeight="1" x14ac:dyDescent="0.2">
      <c r="A173" s="276"/>
      <c r="B173" s="326"/>
      <c r="C173" s="90" t="s">
        <v>267</v>
      </c>
      <c r="D173" s="121"/>
      <c r="E173" s="202">
        <v>0</v>
      </c>
      <c r="F173" s="202">
        <v>0</v>
      </c>
      <c r="G173" s="202">
        <v>0</v>
      </c>
      <c r="H173" s="202">
        <v>0</v>
      </c>
      <c r="I173" s="32"/>
    </row>
    <row r="174" spans="1:9" s="1" customFormat="1" ht="19.5" x14ac:dyDescent="0.2">
      <c r="A174" s="276"/>
      <c r="B174" s="326"/>
      <c r="C174" s="90" t="s">
        <v>266</v>
      </c>
      <c r="D174" s="121"/>
      <c r="E174" s="202">
        <v>0</v>
      </c>
      <c r="F174" s="202">
        <v>0</v>
      </c>
      <c r="G174" s="202">
        <v>0</v>
      </c>
      <c r="H174" s="202">
        <v>0</v>
      </c>
      <c r="I174" s="32"/>
    </row>
    <row r="175" spans="1:9" s="1" customFormat="1" ht="10.5" customHeight="1" x14ac:dyDescent="0.2">
      <c r="A175" s="276"/>
      <c r="B175" s="326"/>
      <c r="C175" s="90" t="s">
        <v>271</v>
      </c>
      <c r="D175" s="121"/>
      <c r="E175" s="202">
        <v>0</v>
      </c>
      <c r="F175" s="202">
        <v>0</v>
      </c>
      <c r="G175" s="202">
        <v>0</v>
      </c>
      <c r="H175" s="202">
        <v>0</v>
      </c>
      <c r="I175" s="32"/>
    </row>
    <row r="176" spans="1:9" s="1" customFormat="1" ht="19.5" x14ac:dyDescent="0.2">
      <c r="A176" s="276"/>
      <c r="B176" s="327"/>
      <c r="C176" s="90" t="s">
        <v>272</v>
      </c>
      <c r="D176" s="121"/>
      <c r="E176" s="202">
        <v>0</v>
      </c>
      <c r="F176" s="202">
        <v>0</v>
      </c>
      <c r="G176" s="202">
        <v>0</v>
      </c>
      <c r="H176" s="202">
        <v>0</v>
      </c>
      <c r="I176" s="32"/>
    </row>
    <row r="177" spans="1:9" s="1" customFormat="1" ht="10.5" customHeight="1" x14ac:dyDescent="0.2">
      <c r="A177" s="276" t="s">
        <v>27</v>
      </c>
      <c r="B177" s="325" t="s">
        <v>435</v>
      </c>
      <c r="C177" s="90" t="s">
        <v>270</v>
      </c>
      <c r="D177" s="121"/>
      <c r="E177" s="201">
        <f>SUM(E178:E183)</f>
        <v>10125</v>
      </c>
      <c r="F177" s="201">
        <f>SUM(F178:F183)</f>
        <v>16506.392</v>
      </c>
      <c r="G177" s="201">
        <f>SUM(G178:G183)</f>
        <v>16506.392</v>
      </c>
      <c r="H177" s="201">
        <f>SUM(H178:H183)</f>
        <v>16506.392</v>
      </c>
      <c r="I177" s="32"/>
    </row>
    <row r="178" spans="1:9" s="1" customFormat="1" ht="10.5" customHeight="1" x14ac:dyDescent="0.2">
      <c r="A178" s="276"/>
      <c r="B178" s="326"/>
      <c r="C178" s="90" t="s">
        <v>269</v>
      </c>
      <c r="D178" s="121" t="s">
        <v>197</v>
      </c>
      <c r="E178" s="202">
        <v>0</v>
      </c>
      <c r="F178" s="202">
        <v>0</v>
      </c>
      <c r="G178" s="202">
        <v>0</v>
      </c>
      <c r="H178" s="202">
        <v>0</v>
      </c>
      <c r="I178" s="32"/>
    </row>
    <row r="179" spans="1:9" s="1" customFormat="1" ht="10.5" customHeight="1" x14ac:dyDescent="0.2">
      <c r="A179" s="276"/>
      <c r="B179" s="326"/>
      <c r="C179" s="90" t="s">
        <v>268</v>
      </c>
      <c r="D179" s="121" t="s">
        <v>197</v>
      </c>
      <c r="E179" s="202">
        <v>10125</v>
      </c>
      <c r="F179" s="50">
        <v>16506.392</v>
      </c>
      <c r="G179" s="50">
        <v>16506.392</v>
      </c>
      <c r="H179" s="50">
        <v>16506.392</v>
      </c>
      <c r="I179" s="32"/>
    </row>
    <row r="180" spans="1:9" s="1" customFormat="1" ht="10.5" customHeight="1" x14ac:dyDescent="0.2">
      <c r="A180" s="276"/>
      <c r="B180" s="326"/>
      <c r="C180" s="90" t="s">
        <v>267</v>
      </c>
      <c r="D180" s="121"/>
      <c r="E180" s="202">
        <v>0</v>
      </c>
      <c r="F180" s="202">
        <v>0</v>
      </c>
      <c r="G180" s="202">
        <v>0</v>
      </c>
      <c r="H180" s="202">
        <v>0</v>
      </c>
      <c r="I180" s="32"/>
    </row>
    <row r="181" spans="1:9" s="1" customFormat="1" ht="19.5" x14ac:dyDescent="0.2">
      <c r="A181" s="276"/>
      <c r="B181" s="326"/>
      <c r="C181" s="90" t="s">
        <v>266</v>
      </c>
      <c r="D181" s="121"/>
      <c r="E181" s="202">
        <v>0</v>
      </c>
      <c r="F181" s="202">
        <v>0</v>
      </c>
      <c r="G181" s="202">
        <v>0</v>
      </c>
      <c r="H181" s="202">
        <v>0</v>
      </c>
      <c r="I181" s="32"/>
    </row>
    <row r="182" spans="1:9" s="1" customFormat="1" ht="10.5" customHeight="1" x14ac:dyDescent="0.2">
      <c r="A182" s="276"/>
      <c r="B182" s="326"/>
      <c r="C182" s="90" t="s">
        <v>271</v>
      </c>
      <c r="D182" s="121"/>
      <c r="E182" s="202">
        <v>0</v>
      </c>
      <c r="F182" s="202">
        <v>0</v>
      </c>
      <c r="G182" s="202">
        <v>0</v>
      </c>
      <c r="H182" s="202">
        <v>0</v>
      </c>
      <c r="I182" s="32"/>
    </row>
    <row r="183" spans="1:9" s="1" customFormat="1" ht="19.5" x14ac:dyDescent="0.2">
      <c r="A183" s="276"/>
      <c r="B183" s="327"/>
      <c r="C183" s="90" t="s">
        <v>272</v>
      </c>
      <c r="D183" s="121"/>
      <c r="E183" s="202">
        <v>0</v>
      </c>
      <c r="F183" s="202">
        <v>0</v>
      </c>
      <c r="G183" s="202">
        <v>0</v>
      </c>
      <c r="H183" s="202">
        <v>0</v>
      </c>
      <c r="I183" s="32"/>
    </row>
    <row r="184" spans="1:9" s="1" customFormat="1" ht="10.5" customHeight="1" x14ac:dyDescent="0.2">
      <c r="A184" s="276" t="s">
        <v>28</v>
      </c>
      <c r="B184" s="325" t="s">
        <v>436</v>
      </c>
      <c r="C184" s="90" t="s">
        <v>270</v>
      </c>
      <c r="D184" s="121"/>
      <c r="E184" s="201">
        <f>SUM(E185:E190)</f>
        <v>1000</v>
      </c>
      <c r="F184" s="201">
        <f>SUM(F185:F190)</f>
        <v>1010.65</v>
      </c>
      <c r="G184" s="201">
        <f>SUM(G185:G190)</f>
        <v>1010.65</v>
      </c>
      <c r="H184" s="201">
        <f>SUM(H185:H190)</f>
        <v>1010.65</v>
      </c>
      <c r="I184" s="32"/>
    </row>
    <row r="185" spans="1:9" s="1" customFormat="1" ht="10.5" customHeight="1" x14ac:dyDescent="0.2">
      <c r="A185" s="276"/>
      <c r="B185" s="326"/>
      <c r="C185" s="90" t="s">
        <v>269</v>
      </c>
      <c r="D185" s="121" t="s">
        <v>197</v>
      </c>
      <c r="E185" s="202">
        <v>0</v>
      </c>
      <c r="F185" s="202">
        <v>0</v>
      </c>
      <c r="G185" s="202">
        <v>0</v>
      </c>
      <c r="H185" s="202">
        <v>0</v>
      </c>
      <c r="I185" s="32"/>
    </row>
    <row r="186" spans="1:9" s="1" customFormat="1" ht="10.5" customHeight="1" x14ac:dyDescent="0.2">
      <c r="A186" s="276"/>
      <c r="B186" s="326"/>
      <c r="C186" s="90" t="s">
        <v>268</v>
      </c>
      <c r="D186" s="121" t="s">
        <v>197</v>
      </c>
      <c r="E186" s="202">
        <v>1000</v>
      </c>
      <c r="F186" s="50">
        <v>1010.65</v>
      </c>
      <c r="G186" s="50">
        <v>1010.65</v>
      </c>
      <c r="H186" s="50">
        <v>1010.65</v>
      </c>
      <c r="I186" s="32"/>
    </row>
    <row r="187" spans="1:9" s="1" customFormat="1" ht="10.5" customHeight="1" x14ac:dyDescent="0.2">
      <c r="A187" s="276"/>
      <c r="B187" s="326"/>
      <c r="C187" s="90" t="s">
        <v>267</v>
      </c>
      <c r="D187" s="121"/>
      <c r="E187" s="202">
        <v>0</v>
      </c>
      <c r="F187" s="202">
        <v>0</v>
      </c>
      <c r="G187" s="202">
        <v>0</v>
      </c>
      <c r="H187" s="202">
        <v>0</v>
      </c>
      <c r="I187" s="32"/>
    </row>
    <row r="188" spans="1:9" s="1" customFormat="1" ht="19.5" x14ac:dyDescent="0.2">
      <c r="A188" s="276"/>
      <c r="B188" s="326"/>
      <c r="C188" s="90" t="s">
        <v>266</v>
      </c>
      <c r="D188" s="121"/>
      <c r="E188" s="202">
        <v>0</v>
      </c>
      <c r="F188" s="202">
        <v>0</v>
      </c>
      <c r="G188" s="202">
        <v>0</v>
      </c>
      <c r="H188" s="202">
        <v>0</v>
      </c>
      <c r="I188" s="32"/>
    </row>
    <row r="189" spans="1:9" s="1" customFormat="1" ht="10.5" customHeight="1" x14ac:dyDescent="0.2">
      <c r="A189" s="276"/>
      <c r="B189" s="326"/>
      <c r="C189" s="90" t="s">
        <v>271</v>
      </c>
      <c r="D189" s="121"/>
      <c r="E189" s="202">
        <v>0</v>
      </c>
      <c r="F189" s="202">
        <v>0</v>
      </c>
      <c r="G189" s="202">
        <v>0</v>
      </c>
      <c r="H189" s="202">
        <v>0</v>
      </c>
      <c r="I189" s="32"/>
    </row>
    <row r="190" spans="1:9" s="1" customFormat="1" ht="19.5" x14ac:dyDescent="0.2">
      <c r="A190" s="276"/>
      <c r="B190" s="327"/>
      <c r="C190" s="90" t="s">
        <v>272</v>
      </c>
      <c r="D190" s="121"/>
      <c r="E190" s="202">
        <v>0</v>
      </c>
      <c r="F190" s="202">
        <v>0</v>
      </c>
      <c r="G190" s="202">
        <v>0</v>
      </c>
      <c r="H190" s="202">
        <v>0</v>
      </c>
      <c r="I190" s="32"/>
    </row>
    <row r="191" spans="1:9" s="1" customFormat="1" ht="10.5" customHeight="1" x14ac:dyDescent="0.2">
      <c r="A191" s="276" t="s">
        <v>29</v>
      </c>
      <c r="B191" s="325" t="s">
        <v>437</v>
      </c>
      <c r="C191" s="90" t="s">
        <v>270</v>
      </c>
      <c r="D191" s="121"/>
      <c r="E191" s="201">
        <f>SUM(E192:E197)</f>
        <v>16114.83684</v>
      </c>
      <c r="F191" s="201">
        <f>SUM(F192:F197)</f>
        <v>12567.773999999999</v>
      </c>
      <c r="G191" s="201">
        <f>SUM(G192:G197)</f>
        <v>12567.773999999999</v>
      </c>
      <c r="H191" s="201">
        <f>SUM(H192:H197)</f>
        <v>12567.773999999999</v>
      </c>
      <c r="I191" s="32"/>
    </row>
    <row r="192" spans="1:9" s="1" customFormat="1" ht="10.5" customHeight="1" x14ac:dyDescent="0.2">
      <c r="A192" s="276"/>
      <c r="B192" s="326"/>
      <c r="C192" s="90" t="s">
        <v>269</v>
      </c>
      <c r="D192" s="121" t="s">
        <v>197</v>
      </c>
      <c r="E192" s="202">
        <v>6523.4</v>
      </c>
      <c r="F192" s="202">
        <v>0</v>
      </c>
      <c r="G192" s="202">
        <v>0</v>
      </c>
      <c r="H192" s="202">
        <v>0</v>
      </c>
      <c r="I192" s="32"/>
    </row>
    <row r="193" spans="1:9" s="1" customFormat="1" ht="10.5" customHeight="1" x14ac:dyDescent="0.2">
      <c r="A193" s="276"/>
      <c r="B193" s="326"/>
      <c r="C193" s="90" t="s">
        <v>268</v>
      </c>
      <c r="D193" s="121" t="s">
        <v>197</v>
      </c>
      <c r="E193" s="202">
        <v>9591.4368400000003</v>
      </c>
      <c r="F193" s="50">
        <v>12567.773999999999</v>
      </c>
      <c r="G193" s="50">
        <v>12567.773999999999</v>
      </c>
      <c r="H193" s="50">
        <v>12567.773999999999</v>
      </c>
      <c r="I193" s="32"/>
    </row>
    <row r="194" spans="1:9" s="1" customFormat="1" ht="10.5" customHeight="1" x14ac:dyDescent="0.2">
      <c r="A194" s="276"/>
      <c r="B194" s="326"/>
      <c r="C194" s="90" t="s">
        <v>267</v>
      </c>
      <c r="D194" s="121"/>
      <c r="E194" s="202">
        <v>0</v>
      </c>
      <c r="F194" s="202">
        <v>0</v>
      </c>
      <c r="G194" s="202">
        <v>0</v>
      </c>
      <c r="H194" s="202">
        <v>0</v>
      </c>
      <c r="I194" s="32"/>
    </row>
    <row r="195" spans="1:9" s="1" customFormat="1" ht="19.5" x14ac:dyDescent="0.2">
      <c r="A195" s="276"/>
      <c r="B195" s="326"/>
      <c r="C195" s="90" t="s">
        <v>266</v>
      </c>
      <c r="D195" s="121"/>
      <c r="E195" s="202">
        <v>0</v>
      </c>
      <c r="F195" s="202">
        <v>0</v>
      </c>
      <c r="G195" s="202">
        <v>0</v>
      </c>
      <c r="H195" s="202">
        <v>0</v>
      </c>
      <c r="I195" s="32"/>
    </row>
    <row r="196" spans="1:9" s="1" customFormat="1" ht="10.5" customHeight="1" x14ac:dyDescent="0.2">
      <c r="A196" s="276"/>
      <c r="B196" s="326"/>
      <c r="C196" s="90" t="s">
        <v>271</v>
      </c>
      <c r="D196" s="121"/>
      <c r="E196" s="202">
        <v>0</v>
      </c>
      <c r="F196" s="202">
        <v>0</v>
      </c>
      <c r="G196" s="202">
        <v>0</v>
      </c>
      <c r="H196" s="202">
        <v>0</v>
      </c>
      <c r="I196" s="32"/>
    </row>
    <row r="197" spans="1:9" s="1" customFormat="1" ht="19.5" x14ac:dyDescent="0.2">
      <c r="A197" s="276"/>
      <c r="B197" s="327"/>
      <c r="C197" s="90" t="s">
        <v>272</v>
      </c>
      <c r="D197" s="121"/>
      <c r="E197" s="202">
        <v>0</v>
      </c>
      <c r="F197" s="202">
        <v>0</v>
      </c>
      <c r="G197" s="202">
        <v>0</v>
      </c>
      <c r="H197" s="202">
        <v>0</v>
      </c>
      <c r="I197" s="32"/>
    </row>
    <row r="198" spans="1:9" s="1" customFormat="1" ht="10.5" customHeight="1" x14ac:dyDescent="0.2">
      <c r="A198" s="276" t="s">
        <v>82</v>
      </c>
      <c r="B198" s="325" t="s">
        <v>425</v>
      </c>
      <c r="C198" s="90" t="s">
        <v>270</v>
      </c>
      <c r="D198" s="121"/>
      <c r="E198" s="201">
        <f>SUM(E199:E204)</f>
        <v>0</v>
      </c>
      <c r="F198" s="201">
        <f>SUM(F199:F204)</f>
        <v>0</v>
      </c>
      <c r="G198" s="201">
        <f>SUM(G199:G204)</f>
        <v>0</v>
      </c>
      <c r="H198" s="201">
        <f>SUM(H199:H204)</f>
        <v>0</v>
      </c>
      <c r="I198" s="32"/>
    </row>
    <row r="199" spans="1:9" s="1" customFormat="1" ht="10.5" customHeight="1" x14ac:dyDescent="0.2">
      <c r="A199" s="276"/>
      <c r="B199" s="326"/>
      <c r="C199" s="90" t="s">
        <v>269</v>
      </c>
      <c r="D199" s="121" t="s">
        <v>197</v>
      </c>
      <c r="E199" s="202">
        <v>0</v>
      </c>
      <c r="F199" s="202">
        <v>0</v>
      </c>
      <c r="G199" s="202">
        <v>0</v>
      </c>
      <c r="H199" s="202">
        <v>0</v>
      </c>
      <c r="I199" s="32"/>
    </row>
    <row r="200" spans="1:9" s="1" customFormat="1" ht="10.5" customHeight="1" x14ac:dyDescent="0.2">
      <c r="A200" s="276"/>
      <c r="B200" s="326"/>
      <c r="C200" s="90" t="s">
        <v>268</v>
      </c>
      <c r="D200" s="121" t="s">
        <v>197</v>
      </c>
      <c r="E200" s="202">
        <v>0</v>
      </c>
      <c r="F200" s="50">
        <v>0</v>
      </c>
      <c r="G200" s="50">
        <v>0</v>
      </c>
      <c r="H200" s="50">
        <v>0</v>
      </c>
      <c r="I200" s="32"/>
    </row>
    <row r="201" spans="1:9" s="1" customFormat="1" ht="10.5" customHeight="1" x14ac:dyDescent="0.2">
      <c r="A201" s="276"/>
      <c r="B201" s="326"/>
      <c r="C201" s="90" t="s">
        <v>267</v>
      </c>
      <c r="D201" s="121"/>
      <c r="E201" s="202">
        <v>0</v>
      </c>
      <c r="F201" s="50">
        <v>0</v>
      </c>
      <c r="G201" s="50">
        <v>0</v>
      </c>
      <c r="H201" s="50">
        <v>0</v>
      </c>
      <c r="I201" s="32"/>
    </row>
    <row r="202" spans="1:9" s="1" customFormat="1" ht="19.5" x14ac:dyDescent="0.2">
      <c r="A202" s="276"/>
      <c r="B202" s="326"/>
      <c r="C202" s="90" t="s">
        <v>266</v>
      </c>
      <c r="D202" s="121"/>
      <c r="E202" s="202">
        <v>0</v>
      </c>
      <c r="F202" s="202">
        <v>0</v>
      </c>
      <c r="G202" s="202">
        <v>0</v>
      </c>
      <c r="H202" s="202">
        <v>0</v>
      </c>
      <c r="I202" s="32"/>
    </row>
    <row r="203" spans="1:9" s="1" customFormat="1" ht="10.5" customHeight="1" x14ac:dyDescent="0.2">
      <c r="A203" s="276"/>
      <c r="B203" s="326"/>
      <c r="C203" s="90" t="s">
        <v>271</v>
      </c>
      <c r="D203" s="121"/>
      <c r="E203" s="202">
        <v>0</v>
      </c>
      <c r="F203" s="202">
        <v>0</v>
      </c>
      <c r="G203" s="202">
        <v>0</v>
      </c>
      <c r="H203" s="202">
        <v>0</v>
      </c>
      <c r="I203" s="32"/>
    </row>
    <row r="204" spans="1:9" s="1" customFormat="1" ht="19.5" x14ac:dyDescent="0.2">
      <c r="A204" s="276"/>
      <c r="B204" s="327"/>
      <c r="C204" s="90" t="s">
        <v>272</v>
      </c>
      <c r="D204" s="121"/>
      <c r="E204" s="202">
        <v>0</v>
      </c>
      <c r="F204" s="202">
        <v>0</v>
      </c>
      <c r="G204" s="202">
        <v>0</v>
      </c>
      <c r="H204" s="202">
        <v>0</v>
      </c>
      <c r="I204" s="32"/>
    </row>
    <row r="205" spans="1:9" s="1" customFormat="1" ht="10.5" customHeight="1" x14ac:dyDescent="0.2">
      <c r="A205" s="276" t="s">
        <v>84</v>
      </c>
      <c r="B205" s="325" t="s">
        <v>246</v>
      </c>
      <c r="C205" s="90" t="s">
        <v>270</v>
      </c>
      <c r="D205" s="128"/>
      <c r="E205" s="201">
        <f>SUM(E206:E211)</f>
        <v>0</v>
      </c>
      <c r="F205" s="201">
        <f>SUM(F206:F211)</f>
        <v>586.42999999999995</v>
      </c>
      <c r="G205" s="201">
        <f>SUM(G206:G211)</f>
        <v>586.42999999999995</v>
      </c>
      <c r="H205" s="201">
        <f>SUM(H206:H211)</f>
        <v>586.42999999999995</v>
      </c>
      <c r="I205" s="32"/>
    </row>
    <row r="206" spans="1:9" s="1" customFormat="1" ht="10.5" customHeight="1" x14ac:dyDescent="0.2">
      <c r="A206" s="276"/>
      <c r="B206" s="326"/>
      <c r="C206" s="90" t="s">
        <v>269</v>
      </c>
      <c r="D206" s="121" t="s">
        <v>197</v>
      </c>
      <c r="E206" s="202">
        <v>0</v>
      </c>
      <c r="F206" s="202">
        <v>0</v>
      </c>
      <c r="G206" s="202">
        <v>0</v>
      </c>
      <c r="H206" s="202">
        <v>0</v>
      </c>
      <c r="I206" s="32"/>
    </row>
    <row r="207" spans="1:9" s="1" customFormat="1" ht="10.5" customHeight="1" x14ac:dyDescent="0.2">
      <c r="A207" s="276"/>
      <c r="B207" s="326"/>
      <c r="C207" s="90" t="s">
        <v>268</v>
      </c>
      <c r="D207" s="121" t="s">
        <v>197</v>
      </c>
      <c r="E207" s="202">
        <v>0</v>
      </c>
      <c r="F207" s="50">
        <v>586.42999999999995</v>
      </c>
      <c r="G207" s="50">
        <v>586.42999999999995</v>
      </c>
      <c r="H207" s="50">
        <v>586.42999999999995</v>
      </c>
      <c r="I207" s="32"/>
    </row>
    <row r="208" spans="1:9" s="1" customFormat="1" ht="10.5" customHeight="1" x14ac:dyDescent="0.2">
      <c r="A208" s="276"/>
      <c r="B208" s="326"/>
      <c r="C208" s="90" t="s">
        <v>267</v>
      </c>
      <c r="D208" s="121"/>
      <c r="E208" s="202">
        <v>0</v>
      </c>
      <c r="F208" s="202">
        <v>0</v>
      </c>
      <c r="G208" s="202">
        <v>0</v>
      </c>
      <c r="H208" s="202">
        <v>0</v>
      </c>
      <c r="I208" s="32"/>
    </row>
    <row r="209" spans="1:9" s="1" customFormat="1" ht="19.5" x14ac:dyDescent="0.2">
      <c r="A209" s="276"/>
      <c r="B209" s="326"/>
      <c r="C209" s="90" t="s">
        <v>266</v>
      </c>
      <c r="D209" s="121"/>
      <c r="E209" s="202">
        <v>0</v>
      </c>
      <c r="F209" s="202">
        <v>0</v>
      </c>
      <c r="G209" s="202">
        <v>0</v>
      </c>
      <c r="H209" s="202">
        <v>0</v>
      </c>
      <c r="I209" s="32"/>
    </row>
    <row r="210" spans="1:9" s="1" customFormat="1" ht="10.5" customHeight="1" x14ac:dyDescent="0.2">
      <c r="A210" s="276"/>
      <c r="B210" s="326"/>
      <c r="C210" s="90" t="s">
        <v>271</v>
      </c>
      <c r="D210" s="121"/>
      <c r="E210" s="202">
        <v>0</v>
      </c>
      <c r="F210" s="202">
        <v>0</v>
      </c>
      <c r="G210" s="202">
        <v>0</v>
      </c>
      <c r="H210" s="202">
        <v>0</v>
      </c>
      <c r="I210" s="32"/>
    </row>
    <row r="211" spans="1:9" s="1" customFormat="1" ht="19.5" x14ac:dyDescent="0.2">
      <c r="A211" s="276"/>
      <c r="B211" s="327"/>
      <c r="C211" s="90" t="s">
        <v>272</v>
      </c>
      <c r="D211" s="121"/>
      <c r="E211" s="202">
        <v>0</v>
      </c>
      <c r="F211" s="202">
        <v>0</v>
      </c>
      <c r="G211" s="202">
        <v>0</v>
      </c>
      <c r="H211" s="202">
        <v>0</v>
      </c>
      <c r="I211" s="32"/>
    </row>
    <row r="212" spans="1:9" s="1" customFormat="1" ht="10.5" customHeight="1" x14ac:dyDescent="0.2">
      <c r="A212" s="276" t="s">
        <v>247</v>
      </c>
      <c r="B212" s="325" t="s">
        <v>92</v>
      </c>
      <c r="C212" s="90" t="s">
        <v>270</v>
      </c>
      <c r="D212" s="121"/>
      <c r="E212" s="201">
        <f>SUM(E213:E218)</f>
        <v>1300</v>
      </c>
      <c r="F212" s="201">
        <f>SUM(F213:F218)</f>
        <v>1500</v>
      </c>
      <c r="G212" s="201">
        <f>SUM(G213:G218)</f>
        <v>1500</v>
      </c>
      <c r="H212" s="201">
        <f>SUM(H213:H218)</f>
        <v>1500</v>
      </c>
      <c r="I212" s="32"/>
    </row>
    <row r="213" spans="1:9" s="1" customFormat="1" ht="10.5" customHeight="1" x14ac:dyDescent="0.2">
      <c r="A213" s="276"/>
      <c r="B213" s="326"/>
      <c r="C213" s="90" t="s">
        <v>269</v>
      </c>
      <c r="D213" s="121" t="s">
        <v>199</v>
      </c>
      <c r="E213" s="202">
        <v>0</v>
      </c>
      <c r="F213" s="202">
        <v>0</v>
      </c>
      <c r="G213" s="202">
        <v>0</v>
      </c>
      <c r="H213" s="202">
        <v>0</v>
      </c>
      <c r="I213" s="32"/>
    </row>
    <row r="214" spans="1:9" s="1" customFormat="1" ht="10.5" customHeight="1" x14ac:dyDescent="0.2">
      <c r="A214" s="276"/>
      <c r="B214" s="326"/>
      <c r="C214" s="90" t="s">
        <v>268</v>
      </c>
      <c r="D214" s="121" t="s">
        <v>199</v>
      </c>
      <c r="E214" s="202">
        <v>1300</v>
      </c>
      <c r="F214" s="202">
        <v>1500</v>
      </c>
      <c r="G214" s="202">
        <v>1500</v>
      </c>
      <c r="H214" s="202">
        <v>1500</v>
      </c>
      <c r="I214" s="32"/>
    </row>
    <row r="215" spans="1:9" s="1" customFormat="1" ht="10.5" customHeight="1" x14ac:dyDescent="0.2">
      <c r="A215" s="276"/>
      <c r="B215" s="326"/>
      <c r="C215" s="90" t="s">
        <v>267</v>
      </c>
      <c r="D215" s="121"/>
      <c r="E215" s="202">
        <v>0</v>
      </c>
      <c r="F215" s="202">
        <v>0</v>
      </c>
      <c r="G215" s="202">
        <v>0</v>
      </c>
      <c r="H215" s="202">
        <v>0</v>
      </c>
      <c r="I215" s="32"/>
    </row>
    <row r="216" spans="1:9" s="1" customFormat="1" ht="19.5" x14ac:dyDescent="0.2">
      <c r="A216" s="276"/>
      <c r="B216" s="326"/>
      <c r="C216" s="90" t="s">
        <v>266</v>
      </c>
      <c r="D216" s="121"/>
      <c r="E216" s="202">
        <v>0</v>
      </c>
      <c r="F216" s="202">
        <v>0</v>
      </c>
      <c r="G216" s="202">
        <v>0</v>
      </c>
      <c r="H216" s="202">
        <v>0</v>
      </c>
      <c r="I216" s="32"/>
    </row>
    <row r="217" spans="1:9" s="1" customFormat="1" ht="10.5" customHeight="1" x14ac:dyDescent="0.2">
      <c r="A217" s="276"/>
      <c r="B217" s="326"/>
      <c r="C217" s="90" t="s">
        <v>271</v>
      </c>
      <c r="D217" s="128"/>
      <c r="E217" s="202">
        <v>0</v>
      </c>
      <c r="F217" s="202">
        <v>0</v>
      </c>
      <c r="G217" s="202">
        <v>0</v>
      </c>
      <c r="H217" s="202">
        <v>0</v>
      </c>
      <c r="I217" s="32"/>
    </row>
    <row r="218" spans="1:9" s="1" customFormat="1" ht="19.5" x14ac:dyDescent="0.2">
      <c r="A218" s="276"/>
      <c r="B218" s="327"/>
      <c r="C218" s="90" t="s">
        <v>272</v>
      </c>
      <c r="D218" s="128"/>
      <c r="E218" s="202">
        <v>0</v>
      </c>
      <c r="F218" s="202">
        <v>0</v>
      </c>
      <c r="G218" s="202">
        <v>0</v>
      </c>
      <c r="H218" s="202">
        <v>0</v>
      </c>
      <c r="I218" s="32"/>
    </row>
    <row r="219" spans="1:9" s="1" customFormat="1" ht="10.5" customHeight="1" x14ac:dyDescent="0.2">
      <c r="A219" s="276" t="s">
        <v>289</v>
      </c>
      <c r="B219" s="325" t="s">
        <v>438</v>
      </c>
      <c r="C219" s="90" t="s">
        <v>270</v>
      </c>
      <c r="D219" s="121"/>
      <c r="E219" s="201">
        <f>SUM(E220:E225)</f>
        <v>5000</v>
      </c>
      <c r="F219" s="201">
        <f>SUM(F220:F225)</f>
        <v>9134</v>
      </c>
      <c r="G219" s="201">
        <f>SUM(G220:G225)</f>
        <v>9134</v>
      </c>
      <c r="H219" s="201">
        <f>SUM(H220:H225)</f>
        <v>9134</v>
      </c>
      <c r="I219" s="32"/>
    </row>
    <row r="220" spans="1:9" s="1" customFormat="1" ht="10.5" customHeight="1" x14ac:dyDescent="0.2">
      <c r="A220" s="276"/>
      <c r="B220" s="326"/>
      <c r="C220" s="90" t="s">
        <v>269</v>
      </c>
      <c r="D220" s="121" t="s">
        <v>197</v>
      </c>
      <c r="E220" s="202">
        <v>0</v>
      </c>
      <c r="F220" s="202">
        <v>0</v>
      </c>
      <c r="G220" s="202">
        <v>0</v>
      </c>
      <c r="H220" s="202">
        <v>0</v>
      </c>
      <c r="I220" s="32"/>
    </row>
    <row r="221" spans="1:9" s="1" customFormat="1" ht="10.5" customHeight="1" x14ac:dyDescent="0.2">
      <c r="A221" s="276"/>
      <c r="B221" s="326"/>
      <c r="C221" s="90" t="s">
        <v>268</v>
      </c>
      <c r="D221" s="121" t="s">
        <v>197</v>
      </c>
      <c r="E221" s="202">
        <v>5000</v>
      </c>
      <c r="F221" s="50">
        <v>9134</v>
      </c>
      <c r="G221" s="50">
        <v>9134</v>
      </c>
      <c r="H221" s="50">
        <v>9134</v>
      </c>
      <c r="I221" s="32"/>
    </row>
    <row r="222" spans="1:9" s="1" customFormat="1" ht="10.5" customHeight="1" x14ac:dyDescent="0.2">
      <c r="A222" s="276"/>
      <c r="B222" s="326"/>
      <c r="C222" s="90" t="s">
        <v>267</v>
      </c>
      <c r="D222" s="121"/>
      <c r="E222" s="202">
        <v>0</v>
      </c>
      <c r="F222" s="202">
        <v>0</v>
      </c>
      <c r="G222" s="202">
        <v>0</v>
      </c>
      <c r="H222" s="202">
        <v>0</v>
      </c>
      <c r="I222" s="32"/>
    </row>
    <row r="223" spans="1:9" s="1" customFormat="1" ht="19.5" x14ac:dyDescent="0.2">
      <c r="A223" s="276"/>
      <c r="B223" s="326"/>
      <c r="C223" s="90" t="s">
        <v>266</v>
      </c>
      <c r="D223" s="121"/>
      <c r="E223" s="202">
        <v>0</v>
      </c>
      <c r="F223" s="202">
        <v>0</v>
      </c>
      <c r="G223" s="202">
        <v>0</v>
      </c>
      <c r="H223" s="202">
        <v>0</v>
      </c>
      <c r="I223" s="32"/>
    </row>
    <row r="224" spans="1:9" s="1" customFormat="1" ht="10.5" customHeight="1" x14ac:dyDescent="0.2">
      <c r="A224" s="276"/>
      <c r="B224" s="326"/>
      <c r="C224" s="90" t="s">
        <v>271</v>
      </c>
      <c r="D224" s="128"/>
      <c r="E224" s="202">
        <v>0</v>
      </c>
      <c r="F224" s="202">
        <v>0</v>
      </c>
      <c r="G224" s="202">
        <v>0</v>
      </c>
      <c r="H224" s="202">
        <v>0</v>
      </c>
      <c r="I224" s="32"/>
    </row>
    <row r="225" spans="1:9" s="1" customFormat="1" ht="19.5" x14ac:dyDescent="0.2">
      <c r="A225" s="276"/>
      <c r="B225" s="327"/>
      <c r="C225" s="90" t="s">
        <v>272</v>
      </c>
      <c r="D225" s="128"/>
      <c r="E225" s="202">
        <v>0</v>
      </c>
      <c r="F225" s="202">
        <v>0</v>
      </c>
      <c r="G225" s="202">
        <v>0</v>
      </c>
      <c r="H225" s="202">
        <v>0</v>
      </c>
      <c r="I225" s="32"/>
    </row>
    <row r="226" spans="1:9" s="1" customFormat="1" ht="10.5" customHeight="1" x14ac:dyDescent="0.2">
      <c r="A226" s="276" t="s">
        <v>390</v>
      </c>
      <c r="B226" s="325" t="s">
        <v>439</v>
      </c>
      <c r="C226" s="90" t="s">
        <v>270</v>
      </c>
      <c r="D226" s="121"/>
      <c r="E226" s="201">
        <f>SUM(E227:E232)</f>
        <v>750</v>
      </c>
      <c r="F226" s="201">
        <f>SUM(F227:F232)</f>
        <v>259.2</v>
      </c>
      <c r="G226" s="201">
        <f>SUM(G227:G232)</f>
        <v>259.2</v>
      </c>
      <c r="H226" s="201">
        <f>SUM(H227:H232)</f>
        <v>259.2</v>
      </c>
      <c r="I226" s="32"/>
    </row>
    <row r="227" spans="1:9" s="1" customFormat="1" ht="10.5" customHeight="1" x14ac:dyDescent="0.2">
      <c r="A227" s="276"/>
      <c r="B227" s="326"/>
      <c r="C227" s="90" t="s">
        <v>269</v>
      </c>
      <c r="D227" s="121" t="s">
        <v>197</v>
      </c>
      <c r="E227" s="202">
        <v>0</v>
      </c>
      <c r="F227" s="202">
        <v>0</v>
      </c>
      <c r="G227" s="202">
        <v>0</v>
      </c>
      <c r="H227" s="202">
        <v>0</v>
      </c>
      <c r="I227" s="32"/>
    </row>
    <row r="228" spans="1:9" s="1" customFormat="1" ht="10.5" customHeight="1" x14ac:dyDescent="0.2">
      <c r="A228" s="276"/>
      <c r="B228" s="326"/>
      <c r="C228" s="90" t="s">
        <v>268</v>
      </c>
      <c r="D228" s="121" t="s">
        <v>197</v>
      </c>
      <c r="E228" s="202">
        <v>750</v>
      </c>
      <c r="F228" s="50">
        <v>259.2</v>
      </c>
      <c r="G228" s="50">
        <v>259.2</v>
      </c>
      <c r="H228" s="50">
        <v>259.2</v>
      </c>
      <c r="I228" s="32"/>
    </row>
    <row r="229" spans="1:9" s="1" customFormat="1" ht="10.5" customHeight="1" x14ac:dyDescent="0.2">
      <c r="A229" s="276"/>
      <c r="B229" s="326"/>
      <c r="C229" s="90" t="s">
        <v>267</v>
      </c>
      <c r="D229" s="121"/>
      <c r="E229" s="202">
        <v>0</v>
      </c>
      <c r="F229" s="202">
        <v>0</v>
      </c>
      <c r="G229" s="202">
        <v>0</v>
      </c>
      <c r="H229" s="202">
        <v>0</v>
      </c>
      <c r="I229" s="32"/>
    </row>
    <row r="230" spans="1:9" s="1" customFormat="1" ht="19.5" x14ac:dyDescent="0.2">
      <c r="A230" s="276"/>
      <c r="B230" s="326"/>
      <c r="C230" s="90" t="s">
        <v>266</v>
      </c>
      <c r="D230" s="121"/>
      <c r="E230" s="202">
        <v>0</v>
      </c>
      <c r="F230" s="202">
        <v>0</v>
      </c>
      <c r="G230" s="202">
        <v>0</v>
      </c>
      <c r="H230" s="202">
        <v>0</v>
      </c>
      <c r="I230" s="32"/>
    </row>
    <row r="231" spans="1:9" s="1" customFormat="1" ht="10.5" customHeight="1" x14ac:dyDescent="0.2">
      <c r="A231" s="276"/>
      <c r="B231" s="326"/>
      <c r="C231" s="90" t="s">
        <v>271</v>
      </c>
      <c r="D231" s="128"/>
      <c r="E231" s="202">
        <v>0</v>
      </c>
      <c r="F231" s="202">
        <v>0</v>
      </c>
      <c r="G231" s="202">
        <v>0</v>
      </c>
      <c r="H231" s="202">
        <v>0</v>
      </c>
      <c r="I231" s="32"/>
    </row>
    <row r="232" spans="1:9" s="1" customFormat="1" ht="19.5" x14ac:dyDescent="0.2">
      <c r="A232" s="276"/>
      <c r="B232" s="327"/>
      <c r="C232" s="90" t="s">
        <v>272</v>
      </c>
      <c r="D232" s="128"/>
      <c r="E232" s="202">
        <v>0</v>
      </c>
      <c r="F232" s="202">
        <v>0</v>
      </c>
      <c r="G232" s="202">
        <v>0</v>
      </c>
      <c r="H232" s="202">
        <v>0</v>
      </c>
      <c r="I232" s="32"/>
    </row>
    <row r="233" spans="1:9" s="1" customFormat="1" ht="10.5" customHeight="1" x14ac:dyDescent="0.2">
      <c r="A233" s="276" t="s">
        <v>392</v>
      </c>
      <c r="B233" s="325" t="s">
        <v>335</v>
      </c>
      <c r="C233" s="90" t="s">
        <v>270</v>
      </c>
      <c r="D233" s="121"/>
      <c r="E233" s="201">
        <f>SUM(E234:E239)</f>
        <v>0</v>
      </c>
      <c r="F233" s="201">
        <f>SUM(F234:F239)</f>
        <v>37592.010999999999</v>
      </c>
      <c r="G233" s="201">
        <f>SUM(G234:G239)</f>
        <v>37592.010999999999</v>
      </c>
      <c r="H233" s="201">
        <f>SUM(H234:H239)</f>
        <v>37592.010999999999</v>
      </c>
      <c r="I233" s="32"/>
    </row>
    <row r="234" spans="1:9" s="1" customFormat="1" ht="10.5" customHeight="1" x14ac:dyDescent="0.2">
      <c r="A234" s="276"/>
      <c r="B234" s="326"/>
      <c r="C234" s="90" t="s">
        <v>269</v>
      </c>
      <c r="D234" s="121" t="s">
        <v>197</v>
      </c>
      <c r="E234" s="202">
        <v>0</v>
      </c>
      <c r="F234" s="202">
        <v>0</v>
      </c>
      <c r="G234" s="202">
        <v>0</v>
      </c>
      <c r="H234" s="202">
        <v>0</v>
      </c>
      <c r="I234" s="32"/>
    </row>
    <row r="235" spans="1:9" s="1" customFormat="1" ht="10.5" customHeight="1" x14ac:dyDescent="0.2">
      <c r="A235" s="276"/>
      <c r="B235" s="326"/>
      <c r="C235" s="90" t="s">
        <v>268</v>
      </c>
      <c r="D235" s="121" t="s">
        <v>197</v>
      </c>
      <c r="E235" s="202">
        <v>0</v>
      </c>
      <c r="F235" s="50">
        <v>37592.010999999999</v>
      </c>
      <c r="G235" s="50">
        <v>37592.010999999999</v>
      </c>
      <c r="H235" s="50">
        <v>37592.010999999999</v>
      </c>
      <c r="I235" s="32"/>
    </row>
    <row r="236" spans="1:9" s="1" customFormat="1" ht="10.5" customHeight="1" x14ac:dyDescent="0.2">
      <c r="A236" s="276"/>
      <c r="B236" s="326"/>
      <c r="C236" s="90" t="s">
        <v>267</v>
      </c>
      <c r="D236" s="121"/>
      <c r="E236" s="202">
        <v>0</v>
      </c>
      <c r="F236" s="202">
        <v>0</v>
      </c>
      <c r="G236" s="202">
        <v>0</v>
      </c>
      <c r="H236" s="202">
        <v>0</v>
      </c>
      <c r="I236" s="32"/>
    </row>
    <row r="237" spans="1:9" s="1" customFormat="1" ht="19.5" x14ac:dyDescent="0.2">
      <c r="A237" s="276"/>
      <c r="B237" s="326"/>
      <c r="C237" s="90" t="s">
        <v>266</v>
      </c>
      <c r="D237" s="121"/>
      <c r="E237" s="202">
        <v>0</v>
      </c>
      <c r="F237" s="202">
        <v>0</v>
      </c>
      <c r="G237" s="202">
        <v>0</v>
      </c>
      <c r="H237" s="202">
        <v>0</v>
      </c>
      <c r="I237" s="32"/>
    </row>
    <row r="238" spans="1:9" s="1" customFormat="1" ht="10.5" customHeight="1" x14ac:dyDescent="0.2">
      <c r="A238" s="276"/>
      <c r="B238" s="326"/>
      <c r="C238" s="90" t="s">
        <v>271</v>
      </c>
      <c r="D238" s="128"/>
      <c r="E238" s="202">
        <v>0</v>
      </c>
      <c r="F238" s="202">
        <v>0</v>
      </c>
      <c r="G238" s="202">
        <v>0</v>
      </c>
      <c r="H238" s="202">
        <v>0</v>
      </c>
      <c r="I238" s="32"/>
    </row>
    <row r="239" spans="1:9" s="1" customFormat="1" ht="19.5" x14ac:dyDescent="0.2">
      <c r="A239" s="276"/>
      <c r="B239" s="327"/>
      <c r="C239" s="90" t="s">
        <v>272</v>
      </c>
      <c r="D239" s="128"/>
      <c r="E239" s="202">
        <v>0</v>
      </c>
      <c r="F239" s="202">
        <v>0</v>
      </c>
      <c r="G239" s="202">
        <v>0</v>
      </c>
      <c r="H239" s="202">
        <v>0</v>
      </c>
      <c r="I239" s="32"/>
    </row>
    <row r="240" spans="1:9" s="1" customFormat="1" ht="10.5" customHeight="1" x14ac:dyDescent="0.2">
      <c r="A240" s="276" t="s">
        <v>30</v>
      </c>
      <c r="B240" s="325" t="s">
        <v>93</v>
      </c>
      <c r="C240" s="90" t="s">
        <v>270</v>
      </c>
      <c r="D240" s="121"/>
      <c r="E240" s="201">
        <f>SUM(E241:E246)</f>
        <v>0</v>
      </c>
      <c r="F240" s="201">
        <f>SUM(F241:F246)</f>
        <v>0</v>
      </c>
      <c r="G240" s="201">
        <f>SUM(G241:G246)</f>
        <v>0</v>
      </c>
      <c r="H240" s="201">
        <f>SUM(H241:H246)</f>
        <v>0</v>
      </c>
      <c r="I240" s="32"/>
    </row>
    <row r="241" spans="1:9" s="1" customFormat="1" ht="10.5" customHeight="1" x14ac:dyDescent="0.2">
      <c r="A241" s="276"/>
      <c r="B241" s="326"/>
      <c r="C241" s="90" t="s">
        <v>269</v>
      </c>
      <c r="D241" s="121" t="s">
        <v>197</v>
      </c>
      <c r="E241" s="202">
        <f>E248</f>
        <v>0</v>
      </c>
      <c r="F241" s="202">
        <f t="shared" ref="F241:H241" si="27">F248</f>
        <v>0</v>
      </c>
      <c r="G241" s="202">
        <f t="shared" si="27"/>
        <v>0</v>
      </c>
      <c r="H241" s="202">
        <f t="shared" si="27"/>
        <v>0</v>
      </c>
      <c r="I241" s="32"/>
    </row>
    <row r="242" spans="1:9" s="1" customFormat="1" ht="10.5" customHeight="1" x14ac:dyDescent="0.2">
      <c r="A242" s="276"/>
      <c r="B242" s="326"/>
      <c r="C242" s="90" t="s">
        <v>268</v>
      </c>
      <c r="D242" s="121" t="s">
        <v>197</v>
      </c>
      <c r="E242" s="202">
        <f t="shared" ref="E242:H246" si="28">E249</f>
        <v>0</v>
      </c>
      <c r="F242" s="202">
        <f t="shared" si="28"/>
        <v>0</v>
      </c>
      <c r="G242" s="202">
        <f t="shared" si="28"/>
        <v>0</v>
      </c>
      <c r="H242" s="202">
        <f t="shared" si="28"/>
        <v>0</v>
      </c>
      <c r="I242" s="32"/>
    </row>
    <row r="243" spans="1:9" s="1" customFormat="1" ht="10.5" customHeight="1" x14ac:dyDescent="0.2">
      <c r="A243" s="276"/>
      <c r="B243" s="326"/>
      <c r="C243" s="90" t="s">
        <v>267</v>
      </c>
      <c r="D243" s="121"/>
      <c r="E243" s="202">
        <f t="shared" si="28"/>
        <v>0</v>
      </c>
      <c r="F243" s="202">
        <f t="shared" si="28"/>
        <v>0</v>
      </c>
      <c r="G243" s="202">
        <f t="shared" si="28"/>
        <v>0</v>
      </c>
      <c r="H243" s="202">
        <f t="shared" si="28"/>
        <v>0</v>
      </c>
      <c r="I243" s="32"/>
    </row>
    <row r="244" spans="1:9" s="1" customFormat="1" ht="19.5" x14ac:dyDescent="0.2">
      <c r="A244" s="276"/>
      <c r="B244" s="326"/>
      <c r="C244" s="90" t="s">
        <v>266</v>
      </c>
      <c r="D244" s="121"/>
      <c r="E244" s="202">
        <f t="shared" si="28"/>
        <v>0</v>
      </c>
      <c r="F244" s="202">
        <f t="shared" si="28"/>
        <v>0</v>
      </c>
      <c r="G244" s="202">
        <f t="shared" si="28"/>
        <v>0</v>
      </c>
      <c r="H244" s="202">
        <f t="shared" si="28"/>
        <v>0</v>
      </c>
      <c r="I244" s="32"/>
    </row>
    <row r="245" spans="1:9" s="1" customFormat="1" ht="10.5" customHeight="1" x14ac:dyDescent="0.2">
      <c r="A245" s="276"/>
      <c r="B245" s="326"/>
      <c r="C245" s="90" t="s">
        <v>271</v>
      </c>
      <c r="D245" s="128"/>
      <c r="E245" s="202">
        <f t="shared" si="28"/>
        <v>0</v>
      </c>
      <c r="F245" s="202">
        <f t="shared" si="28"/>
        <v>0</v>
      </c>
      <c r="G245" s="202">
        <f t="shared" si="28"/>
        <v>0</v>
      </c>
      <c r="H245" s="202">
        <f t="shared" si="28"/>
        <v>0</v>
      </c>
      <c r="I245" s="32"/>
    </row>
    <row r="246" spans="1:9" s="1" customFormat="1" ht="19.5" x14ac:dyDescent="0.2">
      <c r="A246" s="276"/>
      <c r="B246" s="327"/>
      <c r="C246" s="90" t="s">
        <v>272</v>
      </c>
      <c r="D246" s="128"/>
      <c r="E246" s="202">
        <f t="shared" si="28"/>
        <v>0</v>
      </c>
      <c r="F246" s="202">
        <f t="shared" si="28"/>
        <v>0</v>
      </c>
      <c r="G246" s="202">
        <f t="shared" si="28"/>
        <v>0</v>
      </c>
      <c r="H246" s="202">
        <f t="shared" si="28"/>
        <v>0</v>
      </c>
      <c r="I246" s="32"/>
    </row>
    <row r="247" spans="1:9" s="1" customFormat="1" ht="9.75" customHeight="1" x14ac:dyDescent="0.2">
      <c r="A247" s="276" t="s">
        <v>31</v>
      </c>
      <c r="B247" s="325" t="s">
        <v>94</v>
      </c>
      <c r="C247" s="90" t="s">
        <v>270</v>
      </c>
      <c r="D247" s="121"/>
      <c r="E247" s="201">
        <f>SUM(E248:E253)</f>
        <v>0</v>
      </c>
      <c r="F247" s="201">
        <f>SUM(F248:F253)</f>
        <v>0</v>
      </c>
      <c r="G247" s="201">
        <f>SUM(G248:G253)</f>
        <v>0</v>
      </c>
      <c r="H247" s="201">
        <f>SUM(H248:H253)</f>
        <v>0</v>
      </c>
      <c r="I247" s="32"/>
    </row>
    <row r="248" spans="1:9" s="1" customFormat="1" ht="9.75" customHeight="1" x14ac:dyDescent="0.2">
      <c r="A248" s="276"/>
      <c r="B248" s="326"/>
      <c r="C248" s="90" t="s">
        <v>269</v>
      </c>
      <c r="D248" s="121" t="s">
        <v>197</v>
      </c>
      <c r="E248" s="202">
        <v>0</v>
      </c>
      <c r="F248" s="202">
        <v>0</v>
      </c>
      <c r="G248" s="202">
        <v>0</v>
      </c>
      <c r="H248" s="202">
        <v>0</v>
      </c>
      <c r="I248" s="32"/>
    </row>
    <row r="249" spans="1:9" s="1" customFormat="1" ht="9.75" customHeight="1" x14ac:dyDescent="0.2">
      <c r="A249" s="276"/>
      <c r="B249" s="326"/>
      <c r="C249" s="90" t="s">
        <v>268</v>
      </c>
      <c r="D249" s="121" t="s">
        <v>197</v>
      </c>
      <c r="E249" s="202">
        <v>0</v>
      </c>
      <c r="F249" s="202">
        <v>0</v>
      </c>
      <c r="G249" s="202">
        <v>0</v>
      </c>
      <c r="H249" s="202">
        <v>0</v>
      </c>
      <c r="I249" s="32"/>
    </row>
    <row r="250" spans="1:9" s="1" customFormat="1" ht="9.75" customHeight="1" x14ac:dyDescent="0.2">
      <c r="A250" s="276"/>
      <c r="B250" s="326"/>
      <c r="C250" s="90" t="s">
        <v>267</v>
      </c>
      <c r="D250" s="121"/>
      <c r="E250" s="202">
        <v>0</v>
      </c>
      <c r="F250" s="202">
        <v>0</v>
      </c>
      <c r="G250" s="202">
        <v>0</v>
      </c>
      <c r="H250" s="202">
        <v>0</v>
      </c>
      <c r="I250" s="32"/>
    </row>
    <row r="251" spans="1:9" s="1" customFormat="1" ht="19.5" x14ac:dyDescent="0.2">
      <c r="A251" s="276"/>
      <c r="B251" s="326"/>
      <c r="C251" s="90" t="s">
        <v>266</v>
      </c>
      <c r="D251" s="121"/>
      <c r="E251" s="202">
        <v>0</v>
      </c>
      <c r="F251" s="202">
        <v>0</v>
      </c>
      <c r="G251" s="202">
        <v>0</v>
      </c>
      <c r="H251" s="202">
        <v>0</v>
      </c>
      <c r="I251" s="32"/>
    </row>
    <row r="252" spans="1:9" s="1" customFormat="1" ht="10.5" customHeight="1" x14ac:dyDescent="0.2">
      <c r="A252" s="276"/>
      <c r="B252" s="326"/>
      <c r="C252" s="90" t="s">
        <v>271</v>
      </c>
      <c r="D252" s="128"/>
      <c r="E252" s="202">
        <v>0</v>
      </c>
      <c r="F252" s="202">
        <v>0</v>
      </c>
      <c r="G252" s="202">
        <v>0</v>
      </c>
      <c r="H252" s="202">
        <v>0</v>
      </c>
      <c r="I252" s="32"/>
    </row>
    <row r="253" spans="1:9" s="1" customFormat="1" ht="19.5" x14ac:dyDescent="0.2">
      <c r="A253" s="276"/>
      <c r="B253" s="327"/>
      <c r="C253" s="90" t="s">
        <v>272</v>
      </c>
      <c r="D253" s="128"/>
      <c r="E253" s="202">
        <v>0</v>
      </c>
      <c r="F253" s="202">
        <v>0</v>
      </c>
      <c r="G253" s="202">
        <v>0</v>
      </c>
      <c r="H253" s="202">
        <v>0</v>
      </c>
      <c r="I253" s="32"/>
    </row>
    <row r="254" spans="1:9" s="1" customFormat="1" ht="11.25" customHeight="1" x14ac:dyDescent="0.2">
      <c r="A254" s="276" t="s">
        <v>32</v>
      </c>
      <c r="B254" s="325" t="s">
        <v>95</v>
      </c>
      <c r="C254" s="90" t="s">
        <v>270</v>
      </c>
      <c r="D254" s="121"/>
      <c r="E254" s="201">
        <f>SUM(E255:E260)</f>
        <v>33649.199999999997</v>
      </c>
      <c r="F254" s="201">
        <f>SUM(F255:F260)</f>
        <v>39308.149279999998</v>
      </c>
      <c r="G254" s="201">
        <f>SUM(G255:G260)</f>
        <v>39180.092779999999</v>
      </c>
      <c r="H254" s="201">
        <f>SUM(H255:H260)</f>
        <v>39180.092779999999</v>
      </c>
      <c r="I254" s="32"/>
    </row>
    <row r="255" spans="1:9" s="1" customFormat="1" ht="11.25" customHeight="1" x14ac:dyDescent="0.2">
      <c r="A255" s="276"/>
      <c r="B255" s="326"/>
      <c r="C255" s="90" t="s">
        <v>269</v>
      </c>
      <c r="D255" s="121" t="s">
        <v>197</v>
      </c>
      <c r="E255" s="202">
        <v>0</v>
      </c>
      <c r="F255" s="202">
        <v>0</v>
      </c>
      <c r="G255" s="202">
        <v>0</v>
      </c>
      <c r="H255" s="202">
        <v>0</v>
      </c>
      <c r="I255" s="32"/>
    </row>
    <row r="256" spans="1:9" s="1" customFormat="1" ht="11.25" customHeight="1" x14ac:dyDescent="0.2">
      <c r="A256" s="276"/>
      <c r="B256" s="326"/>
      <c r="C256" s="90" t="s">
        <v>268</v>
      </c>
      <c r="D256" s="121" t="s">
        <v>197</v>
      </c>
      <c r="E256" s="202">
        <v>33649.199999999997</v>
      </c>
      <c r="F256" s="50">
        <v>39308.149279999998</v>
      </c>
      <c r="G256" s="50">
        <v>39180.092779999999</v>
      </c>
      <c r="H256" s="50">
        <v>39180.092779999999</v>
      </c>
      <c r="I256" s="32"/>
    </row>
    <row r="257" spans="1:9" s="1" customFormat="1" ht="11.25" customHeight="1" x14ac:dyDescent="0.2">
      <c r="A257" s="276"/>
      <c r="B257" s="326"/>
      <c r="C257" s="90" t="s">
        <v>267</v>
      </c>
      <c r="D257" s="121"/>
      <c r="E257" s="202">
        <v>0</v>
      </c>
      <c r="F257" s="202">
        <v>0</v>
      </c>
      <c r="G257" s="202">
        <v>0</v>
      </c>
      <c r="H257" s="202">
        <v>0</v>
      </c>
      <c r="I257" s="32"/>
    </row>
    <row r="258" spans="1:9" s="1" customFormat="1" ht="19.5" x14ac:dyDescent="0.2">
      <c r="A258" s="276"/>
      <c r="B258" s="326"/>
      <c r="C258" s="90" t="s">
        <v>266</v>
      </c>
      <c r="D258" s="121"/>
      <c r="E258" s="202">
        <v>0</v>
      </c>
      <c r="F258" s="202">
        <v>0</v>
      </c>
      <c r="G258" s="202">
        <v>0</v>
      </c>
      <c r="H258" s="202">
        <v>0</v>
      </c>
      <c r="I258" s="32"/>
    </row>
    <row r="259" spans="1:9" s="1" customFormat="1" ht="10.5" customHeight="1" x14ac:dyDescent="0.2">
      <c r="A259" s="276"/>
      <c r="B259" s="326"/>
      <c r="C259" s="90" t="s">
        <v>271</v>
      </c>
      <c r="D259" s="128"/>
      <c r="E259" s="202">
        <v>0</v>
      </c>
      <c r="F259" s="202">
        <v>0</v>
      </c>
      <c r="G259" s="202">
        <v>0</v>
      </c>
      <c r="H259" s="202">
        <v>0</v>
      </c>
      <c r="I259" s="32"/>
    </row>
    <row r="260" spans="1:9" s="1" customFormat="1" ht="19.5" x14ac:dyDescent="0.2">
      <c r="A260" s="276"/>
      <c r="B260" s="327"/>
      <c r="C260" s="90" t="s">
        <v>272</v>
      </c>
      <c r="D260" s="128"/>
      <c r="E260" s="202">
        <v>0</v>
      </c>
      <c r="F260" s="202">
        <v>0</v>
      </c>
      <c r="G260" s="202">
        <v>0</v>
      </c>
      <c r="H260" s="202">
        <v>0</v>
      </c>
      <c r="I260" s="32"/>
    </row>
    <row r="261" spans="1:9" s="1" customFormat="1" ht="10.5" customHeight="1" x14ac:dyDescent="0.2">
      <c r="A261" s="276" t="s">
        <v>175</v>
      </c>
      <c r="B261" s="325" t="s">
        <v>348</v>
      </c>
      <c r="C261" s="90" t="s">
        <v>270</v>
      </c>
      <c r="D261" s="121"/>
      <c r="E261" s="201">
        <f t="shared" ref="E261:H261" si="29">SUM(E262:E267)</f>
        <v>145000</v>
      </c>
      <c r="F261" s="201">
        <f t="shared" si="29"/>
        <v>246181.30000000002</v>
      </c>
      <c r="G261" s="201">
        <f t="shared" si="29"/>
        <v>246181.30000000002</v>
      </c>
      <c r="H261" s="201">
        <f t="shared" si="29"/>
        <v>246181.30000000002</v>
      </c>
      <c r="I261" s="32"/>
    </row>
    <row r="262" spans="1:9" s="1" customFormat="1" ht="10.5" customHeight="1" x14ac:dyDescent="0.2">
      <c r="A262" s="276"/>
      <c r="B262" s="326"/>
      <c r="C262" s="90" t="s">
        <v>269</v>
      </c>
      <c r="D262" s="121" t="s">
        <v>197</v>
      </c>
      <c r="E262" s="202">
        <f>E269+E276</f>
        <v>84073.4</v>
      </c>
      <c r="F262" s="202">
        <f>F269+F276+F283</f>
        <v>80860.600000000006</v>
      </c>
      <c r="G262" s="202">
        <f t="shared" ref="G262:H262" si="30">G269+G276+G283</f>
        <v>80860.600000000006</v>
      </c>
      <c r="H262" s="202">
        <f t="shared" si="30"/>
        <v>80860.600000000006</v>
      </c>
      <c r="I262" s="32"/>
    </row>
    <row r="263" spans="1:9" s="1" customFormat="1" ht="10.5" customHeight="1" x14ac:dyDescent="0.2">
      <c r="A263" s="276"/>
      <c r="B263" s="326"/>
      <c r="C263" s="90" t="s">
        <v>268</v>
      </c>
      <c r="D263" s="121" t="s">
        <v>197</v>
      </c>
      <c r="E263" s="202">
        <f t="shared" ref="E263:E267" si="31">E270+E277</f>
        <v>60926.6</v>
      </c>
      <c r="F263" s="202">
        <f t="shared" ref="F263:H267" si="32">F270+F277+F284</f>
        <v>165320.70000000001</v>
      </c>
      <c r="G263" s="202">
        <f t="shared" si="32"/>
        <v>165320.70000000001</v>
      </c>
      <c r="H263" s="202">
        <f t="shared" si="32"/>
        <v>165320.70000000001</v>
      </c>
      <c r="I263" s="32"/>
    </row>
    <row r="264" spans="1:9" s="1" customFormat="1" ht="10.5" customHeight="1" x14ac:dyDescent="0.2">
      <c r="A264" s="276"/>
      <c r="B264" s="326"/>
      <c r="C264" s="90" t="s">
        <v>267</v>
      </c>
      <c r="D264" s="121"/>
      <c r="E264" s="202">
        <f t="shared" si="31"/>
        <v>0</v>
      </c>
      <c r="F264" s="202">
        <f t="shared" si="32"/>
        <v>0</v>
      </c>
      <c r="G264" s="202">
        <f t="shared" si="32"/>
        <v>0</v>
      </c>
      <c r="H264" s="202">
        <f t="shared" si="32"/>
        <v>0</v>
      </c>
      <c r="I264" s="32"/>
    </row>
    <row r="265" spans="1:9" s="1" customFormat="1" ht="19.5" x14ac:dyDescent="0.2">
      <c r="A265" s="276"/>
      <c r="B265" s="326"/>
      <c r="C265" s="90" t="s">
        <v>266</v>
      </c>
      <c r="D265" s="121"/>
      <c r="E265" s="202">
        <f t="shared" si="31"/>
        <v>0</v>
      </c>
      <c r="F265" s="202">
        <f t="shared" si="32"/>
        <v>0</v>
      </c>
      <c r="G265" s="202">
        <f t="shared" si="32"/>
        <v>0</v>
      </c>
      <c r="H265" s="202">
        <f t="shared" si="32"/>
        <v>0</v>
      </c>
      <c r="I265" s="32"/>
    </row>
    <row r="266" spans="1:9" s="1" customFormat="1" ht="10.5" customHeight="1" x14ac:dyDescent="0.2">
      <c r="A266" s="276"/>
      <c r="B266" s="326"/>
      <c r="C266" s="90" t="s">
        <v>271</v>
      </c>
      <c r="D266" s="128"/>
      <c r="E266" s="202">
        <f t="shared" si="31"/>
        <v>0</v>
      </c>
      <c r="F266" s="202">
        <f t="shared" si="32"/>
        <v>0</v>
      </c>
      <c r="G266" s="202">
        <f t="shared" si="32"/>
        <v>0</v>
      </c>
      <c r="H266" s="202">
        <f t="shared" si="32"/>
        <v>0</v>
      </c>
      <c r="I266" s="32"/>
    </row>
    <row r="267" spans="1:9" s="1" customFormat="1" ht="19.5" x14ac:dyDescent="0.2">
      <c r="A267" s="276"/>
      <c r="B267" s="327"/>
      <c r="C267" s="90" t="s">
        <v>272</v>
      </c>
      <c r="D267" s="128"/>
      <c r="E267" s="202">
        <f t="shared" si="31"/>
        <v>0</v>
      </c>
      <c r="F267" s="202">
        <f t="shared" si="32"/>
        <v>0</v>
      </c>
      <c r="G267" s="202">
        <f t="shared" si="32"/>
        <v>0</v>
      </c>
      <c r="H267" s="202">
        <f t="shared" si="32"/>
        <v>0</v>
      </c>
      <c r="I267" s="32"/>
    </row>
    <row r="268" spans="1:9" s="1" customFormat="1" x14ac:dyDescent="0.2">
      <c r="A268" s="276" t="s">
        <v>293</v>
      </c>
      <c r="B268" s="325" t="s">
        <v>440</v>
      </c>
      <c r="C268" s="90" t="s">
        <v>270</v>
      </c>
      <c r="D268" s="121"/>
      <c r="E268" s="201">
        <f t="shared" ref="E268:H268" si="33">SUM(E269:E274)</f>
        <v>145000</v>
      </c>
      <c r="F268" s="201">
        <f t="shared" si="33"/>
        <v>0</v>
      </c>
      <c r="G268" s="201">
        <f t="shared" si="33"/>
        <v>0</v>
      </c>
      <c r="H268" s="201">
        <f t="shared" si="33"/>
        <v>0</v>
      </c>
      <c r="I268" s="32"/>
    </row>
    <row r="269" spans="1:9" s="1" customFormat="1" x14ac:dyDescent="0.2">
      <c r="A269" s="276"/>
      <c r="B269" s="326"/>
      <c r="C269" s="90" t="s">
        <v>269</v>
      </c>
      <c r="D269" s="121" t="s">
        <v>197</v>
      </c>
      <c r="E269" s="202">
        <v>84073.4</v>
      </c>
      <c r="F269" s="50">
        <v>0</v>
      </c>
      <c r="G269" s="50">
        <v>0</v>
      </c>
      <c r="H269" s="50">
        <v>0</v>
      </c>
      <c r="I269" s="32"/>
    </row>
    <row r="270" spans="1:9" s="1" customFormat="1" x14ac:dyDescent="0.2">
      <c r="A270" s="276"/>
      <c r="B270" s="326"/>
      <c r="C270" s="90" t="s">
        <v>268</v>
      </c>
      <c r="D270" s="121" t="s">
        <v>197</v>
      </c>
      <c r="E270" s="202">
        <v>60926.6</v>
      </c>
      <c r="F270" s="50">
        <v>0</v>
      </c>
      <c r="G270" s="50">
        <v>0</v>
      </c>
      <c r="H270" s="50">
        <v>0</v>
      </c>
      <c r="I270" s="32"/>
    </row>
    <row r="271" spans="1:9" s="1" customFormat="1" x14ac:dyDescent="0.2">
      <c r="A271" s="276"/>
      <c r="B271" s="326"/>
      <c r="C271" s="90" t="s">
        <v>267</v>
      </c>
      <c r="D271" s="121"/>
      <c r="E271" s="202">
        <v>0</v>
      </c>
      <c r="F271" s="202">
        <v>0</v>
      </c>
      <c r="G271" s="202">
        <v>0</v>
      </c>
      <c r="H271" s="202">
        <v>0</v>
      </c>
      <c r="I271" s="32"/>
    </row>
    <row r="272" spans="1:9" s="1" customFormat="1" ht="19.5" x14ac:dyDescent="0.2">
      <c r="A272" s="276"/>
      <c r="B272" s="326"/>
      <c r="C272" s="90" t="s">
        <v>266</v>
      </c>
      <c r="D272" s="121"/>
      <c r="E272" s="202">
        <v>0</v>
      </c>
      <c r="F272" s="202">
        <v>0</v>
      </c>
      <c r="G272" s="202">
        <v>0</v>
      </c>
      <c r="H272" s="202">
        <v>0</v>
      </c>
      <c r="I272" s="32"/>
    </row>
    <row r="273" spans="1:9" s="1" customFormat="1" x14ac:dyDescent="0.2">
      <c r="A273" s="276"/>
      <c r="B273" s="326"/>
      <c r="C273" s="90" t="s">
        <v>271</v>
      </c>
      <c r="D273" s="128"/>
      <c r="E273" s="202">
        <v>0</v>
      </c>
      <c r="F273" s="202">
        <v>0</v>
      </c>
      <c r="G273" s="202">
        <v>0</v>
      </c>
      <c r="H273" s="202">
        <v>0</v>
      </c>
      <c r="I273" s="32"/>
    </row>
    <row r="274" spans="1:9" s="1" customFormat="1" ht="19.5" x14ac:dyDescent="0.2">
      <c r="A274" s="276"/>
      <c r="B274" s="327"/>
      <c r="C274" s="90" t="s">
        <v>272</v>
      </c>
      <c r="D274" s="128"/>
      <c r="E274" s="202">
        <v>0</v>
      </c>
      <c r="F274" s="202">
        <v>0</v>
      </c>
      <c r="G274" s="202">
        <v>0</v>
      </c>
      <c r="H274" s="202">
        <v>0</v>
      </c>
      <c r="I274" s="32"/>
    </row>
    <row r="275" spans="1:9" s="1" customFormat="1" x14ac:dyDescent="0.2">
      <c r="A275" s="276" t="s">
        <v>394</v>
      </c>
      <c r="B275" s="325" t="s">
        <v>334</v>
      </c>
      <c r="C275" s="90" t="s">
        <v>270</v>
      </c>
      <c r="D275" s="121"/>
      <c r="E275" s="201">
        <f t="shared" ref="E275:H275" si="34">SUM(E276:E281)</f>
        <v>0</v>
      </c>
      <c r="F275" s="201">
        <f t="shared" si="34"/>
        <v>0</v>
      </c>
      <c r="G275" s="201">
        <f t="shared" si="34"/>
        <v>0</v>
      </c>
      <c r="H275" s="201">
        <f t="shared" si="34"/>
        <v>0</v>
      </c>
      <c r="I275" s="32"/>
    </row>
    <row r="276" spans="1:9" s="1" customFormat="1" x14ac:dyDescent="0.2">
      <c r="A276" s="276"/>
      <c r="B276" s="326"/>
      <c r="C276" s="90" t="s">
        <v>269</v>
      </c>
      <c r="D276" s="121" t="s">
        <v>197</v>
      </c>
      <c r="E276" s="202">
        <v>0</v>
      </c>
      <c r="F276" s="202">
        <v>0</v>
      </c>
      <c r="G276" s="202">
        <v>0</v>
      </c>
      <c r="H276" s="202">
        <v>0</v>
      </c>
      <c r="I276" s="32"/>
    </row>
    <row r="277" spans="1:9" s="1" customFormat="1" x14ac:dyDescent="0.2">
      <c r="A277" s="276"/>
      <c r="B277" s="326"/>
      <c r="C277" s="90" t="s">
        <v>268</v>
      </c>
      <c r="D277" s="121" t="s">
        <v>197</v>
      </c>
      <c r="E277" s="202">
        <v>0</v>
      </c>
      <c r="F277" s="202">
        <v>0</v>
      </c>
      <c r="G277" s="202">
        <v>0</v>
      </c>
      <c r="H277" s="202">
        <v>0</v>
      </c>
      <c r="I277" s="32"/>
    </row>
    <row r="278" spans="1:9" s="1" customFormat="1" x14ac:dyDescent="0.2">
      <c r="A278" s="276"/>
      <c r="B278" s="326"/>
      <c r="C278" s="90" t="s">
        <v>267</v>
      </c>
      <c r="D278" s="121"/>
      <c r="E278" s="202">
        <v>0</v>
      </c>
      <c r="F278" s="202">
        <v>0</v>
      </c>
      <c r="G278" s="202">
        <v>0</v>
      </c>
      <c r="H278" s="202">
        <v>0</v>
      </c>
      <c r="I278" s="32"/>
    </row>
    <row r="279" spans="1:9" s="1" customFormat="1" ht="19.5" x14ac:dyDescent="0.2">
      <c r="A279" s="276"/>
      <c r="B279" s="326"/>
      <c r="C279" s="90" t="s">
        <v>266</v>
      </c>
      <c r="D279" s="121"/>
      <c r="E279" s="202">
        <v>0</v>
      </c>
      <c r="F279" s="202">
        <v>0</v>
      </c>
      <c r="G279" s="202">
        <v>0</v>
      </c>
      <c r="H279" s="202">
        <v>0</v>
      </c>
      <c r="I279" s="32"/>
    </row>
    <row r="280" spans="1:9" s="1" customFormat="1" x14ac:dyDescent="0.2">
      <c r="A280" s="276"/>
      <c r="B280" s="326"/>
      <c r="C280" s="90" t="s">
        <v>271</v>
      </c>
      <c r="D280" s="128"/>
      <c r="E280" s="202">
        <v>0</v>
      </c>
      <c r="F280" s="202">
        <v>0</v>
      </c>
      <c r="G280" s="202">
        <v>0</v>
      </c>
      <c r="H280" s="202">
        <v>0</v>
      </c>
      <c r="I280" s="32"/>
    </row>
    <row r="281" spans="1:9" s="1" customFormat="1" ht="19.5" x14ac:dyDescent="0.2">
      <c r="A281" s="276"/>
      <c r="B281" s="327"/>
      <c r="C281" s="90" t="s">
        <v>272</v>
      </c>
      <c r="D281" s="128"/>
      <c r="E281" s="202">
        <v>0</v>
      </c>
      <c r="F281" s="202">
        <v>0</v>
      </c>
      <c r="G281" s="202">
        <v>0</v>
      </c>
      <c r="H281" s="202">
        <v>0</v>
      </c>
      <c r="I281" s="32"/>
    </row>
    <row r="282" spans="1:9" s="1" customFormat="1" x14ac:dyDescent="0.2">
      <c r="A282" s="276" t="s">
        <v>578</v>
      </c>
      <c r="B282" s="325" t="s">
        <v>669</v>
      </c>
      <c r="C282" s="90" t="s">
        <v>270</v>
      </c>
      <c r="D282" s="156"/>
      <c r="E282" s="201">
        <f t="shared" ref="E282:H282" si="35">SUM(E283:E288)</f>
        <v>0</v>
      </c>
      <c r="F282" s="201">
        <f t="shared" si="35"/>
        <v>246181.30000000002</v>
      </c>
      <c r="G282" s="201">
        <f t="shared" si="35"/>
        <v>246181.30000000002</v>
      </c>
      <c r="H282" s="201">
        <f t="shared" si="35"/>
        <v>246181.30000000002</v>
      </c>
      <c r="I282" s="32"/>
    </row>
    <row r="283" spans="1:9" s="1" customFormat="1" x14ac:dyDescent="0.2">
      <c r="A283" s="276"/>
      <c r="B283" s="326"/>
      <c r="C283" s="90" t="s">
        <v>269</v>
      </c>
      <c r="D283" s="156" t="s">
        <v>197</v>
      </c>
      <c r="E283" s="202">
        <v>0</v>
      </c>
      <c r="F283" s="202">
        <f>F290+F297</f>
        <v>80860.600000000006</v>
      </c>
      <c r="G283" s="202">
        <f t="shared" ref="G283:H283" si="36">G290+G297</f>
        <v>80860.600000000006</v>
      </c>
      <c r="H283" s="202">
        <f t="shared" si="36"/>
        <v>80860.600000000006</v>
      </c>
      <c r="I283" s="32"/>
    </row>
    <row r="284" spans="1:9" s="1" customFormat="1" x14ac:dyDescent="0.2">
      <c r="A284" s="276"/>
      <c r="B284" s="326"/>
      <c r="C284" s="90" t="s">
        <v>268</v>
      </c>
      <c r="D284" s="156" t="s">
        <v>197</v>
      </c>
      <c r="E284" s="202">
        <v>0</v>
      </c>
      <c r="F284" s="202">
        <f t="shared" ref="F284:H288" si="37">F291+F298</f>
        <v>165320.70000000001</v>
      </c>
      <c r="G284" s="202">
        <f t="shared" si="37"/>
        <v>165320.70000000001</v>
      </c>
      <c r="H284" s="202">
        <f t="shared" si="37"/>
        <v>165320.70000000001</v>
      </c>
      <c r="I284" s="32"/>
    </row>
    <row r="285" spans="1:9" s="1" customFormat="1" x14ac:dyDescent="0.2">
      <c r="A285" s="276"/>
      <c r="B285" s="326"/>
      <c r="C285" s="90" t="s">
        <v>267</v>
      </c>
      <c r="D285" s="156"/>
      <c r="E285" s="202">
        <v>0</v>
      </c>
      <c r="F285" s="202">
        <f t="shared" si="37"/>
        <v>0</v>
      </c>
      <c r="G285" s="202">
        <f t="shared" si="37"/>
        <v>0</v>
      </c>
      <c r="H285" s="202">
        <f t="shared" si="37"/>
        <v>0</v>
      </c>
      <c r="I285" s="32"/>
    </row>
    <row r="286" spans="1:9" s="1" customFormat="1" ht="19.5" x14ac:dyDescent="0.2">
      <c r="A286" s="276"/>
      <c r="B286" s="326"/>
      <c r="C286" s="90" t="s">
        <v>266</v>
      </c>
      <c r="D286" s="156"/>
      <c r="E286" s="202">
        <v>0</v>
      </c>
      <c r="F286" s="202">
        <f t="shared" si="37"/>
        <v>0</v>
      </c>
      <c r="G286" s="202">
        <f t="shared" si="37"/>
        <v>0</v>
      </c>
      <c r="H286" s="202">
        <f t="shared" si="37"/>
        <v>0</v>
      </c>
      <c r="I286" s="32"/>
    </row>
    <row r="287" spans="1:9" s="1" customFormat="1" x14ac:dyDescent="0.2">
      <c r="A287" s="276"/>
      <c r="B287" s="326"/>
      <c r="C287" s="90" t="s">
        <v>271</v>
      </c>
      <c r="D287" s="128"/>
      <c r="E287" s="202">
        <v>0</v>
      </c>
      <c r="F287" s="202">
        <f t="shared" si="37"/>
        <v>0</v>
      </c>
      <c r="G287" s="202">
        <f t="shared" si="37"/>
        <v>0</v>
      </c>
      <c r="H287" s="202">
        <f t="shared" si="37"/>
        <v>0</v>
      </c>
      <c r="I287" s="32"/>
    </row>
    <row r="288" spans="1:9" s="1" customFormat="1" ht="19.5" x14ac:dyDescent="0.2">
      <c r="A288" s="276"/>
      <c r="B288" s="327"/>
      <c r="C288" s="90" t="s">
        <v>272</v>
      </c>
      <c r="D288" s="128"/>
      <c r="E288" s="202">
        <v>0</v>
      </c>
      <c r="F288" s="202">
        <f t="shared" si="37"/>
        <v>0</v>
      </c>
      <c r="G288" s="202">
        <f t="shared" si="37"/>
        <v>0</v>
      </c>
      <c r="H288" s="202">
        <f t="shared" si="37"/>
        <v>0</v>
      </c>
      <c r="I288" s="32"/>
    </row>
    <row r="289" spans="1:9" s="1" customFormat="1" x14ac:dyDescent="0.2">
      <c r="A289" s="276" t="s">
        <v>580</v>
      </c>
      <c r="B289" s="325" t="s">
        <v>670</v>
      </c>
      <c r="C289" s="90" t="s">
        <v>270</v>
      </c>
      <c r="D289" s="156"/>
      <c r="E289" s="201">
        <f t="shared" ref="E289:H289" si="38">SUM(E290:E295)</f>
        <v>0</v>
      </c>
      <c r="F289" s="201">
        <f t="shared" si="38"/>
        <v>61002.1</v>
      </c>
      <c r="G289" s="201">
        <f t="shared" si="38"/>
        <v>61002.1</v>
      </c>
      <c r="H289" s="201">
        <f t="shared" si="38"/>
        <v>61002.1</v>
      </c>
      <c r="I289" s="32"/>
    </row>
    <row r="290" spans="1:9" s="1" customFormat="1" x14ac:dyDescent="0.2">
      <c r="A290" s="276"/>
      <c r="B290" s="326"/>
      <c r="C290" s="90" t="s">
        <v>269</v>
      </c>
      <c r="D290" s="156" t="s">
        <v>197</v>
      </c>
      <c r="E290" s="202">
        <v>0</v>
      </c>
      <c r="F290" s="202">
        <v>0</v>
      </c>
      <c r="G290" s="202">
        <v>0</v>
      </c>
      <c r="H290" s="202">
        <v>0</v>
      </c>
      <c r="I290" s="32"/>
    </row>
    <row r="291" spans="1:9" s="1" customFormat="1" x14ac:dyDescent="0.2">
      <c r="A291" s="276"/>
      <c r="B291" s="326"/>
      <c r="C291" s="90" t="s">
        <v>268</v>
      </c>
      <c r="D291" s="156" t="s">
        <v>197</v>
      </c>
      <c r="E291" s="202">
        <v>0</v>
      </c>
      <c r="F291" s="202">
        <v>61002.1</v>
      </c>
      <c r="G291" s="202">
        <v>61002.1</v>
      </c>
      <c r="H291" s="202">
        <v>61002.1</v>
      </c>
      <c r="I291" s="32"/>
    </row>
    <row r="292" spans="1:9" s="1" customFormat="1" x14ac:dyDescent="0.2">
      <c r="A292" s="276"/>
      <c r="B292" s="326"/>
      <c r="C292" s="90" t="s">
        <v>267</v>
      </c>
      <c r="D292" s="156"/>
      <c r="E292" s="202">
        <v>0</v>
      </c>
      <c r="F292" s="202">
        <v>0</v>
      </c>
      <c r="G292" s="202">
        <v>0</v>
      </c>
      <c r="H292" s="202">
        <v>0</v>
      </c>
      <c r="I292" s="32"/>
    </row>
    <row r="293" spans="1:9" s="1" customFormat="1" ht="19.5" x14ac:dyDescent="0.2">
      <c r="A293" s="276"/>
      <c r="B293" s="326"/>
      <c r="C293" s="90" t="s">
        <v>266</v>
      </c>
      <c r="D293" s="156"/>
      <c r="E293" s="202">
        <v>0</v>
      </c>
      <c r="F293" s="202">
        <v>0</v>
      </c>
      <c r="G293" s="202">
        <v>0</v>
      </c>
      <c r="H293" s="202">
        <v>0</v>
      </c>
      <c r="I293" s="32"/>
    </row>
    <row r="294" spans="1:9" s="1" customFormat="1" x14ac:dyDescent="0.2">
      <c r="A294" s="276"/>
      <c r="B294" s="326"/>
      <c r="C294" s="90" t="s">
        <v>271</v>
      </c>
      <c r="D294" s="128"/>
      <c r="E294" s="202">
        <v>0</v>
      </c>
      <c r="F294" s="202">
        <v>0</v>
      </c>
      <c r="G294" s="202">
        <v>0</v>
      </c>
      <c r="H294" s="202">
        <v>0</v>
      </c>
      <c r="I294" s="32"/>
    </row>
    <row r="295" spans="1:9" s="1" customFormat="1" ht="19.5" x14ac:dyDescent="0.2">
      <c r="A295" s="276"/>
      <c r="B295" s="327"/>
      <c r="C295" s="90" t="s">
        <v>272</v>
      </c>
      <c r="D295" s="128"/>
      <c r="E295" s="202">
        <v>0</v>
      </c>
      <c r="F295" s="202">
        <v>0</v>
      </c>
      <c r="G295" s="202">
        <v>0</v>
      </c>
      <c r="H295" s="202">
        <v>0</v>
      </c>
      <c r="I295" s="32"/>
    </row>
    <row r="296" spans="1:9" s="1" customFormat="1" x14ac:dyDescent="0.2">
      <c r="A296" s="276" t="s">
        <v>583</v>
      </c>
      <c r="B296" s="325" t="s">
        <v>712</v>
      </c>
      <c r="C296" s="90" t="s">
        <v>270</v>
      </c>
      <c r="D296" s="156"/>
      <c r="E296" s="201">
        <f t="shared" ref="E296:H296" si="39">SUM(E297:E302)</f>
        <v>0</v>
      </c>
      <c r="F296" s="201">
        <f t="shared" si="39"/>
        <v>185179.2</v>
      </c>
      <c r="G296" s="201">
        <f t="shared" si="39"/>
        <v>185179.2</v>
      </c>
      <c r="H296" s="201">
        <f t="shared" si="39"/>
        <v>185179.2</v>
      </c>
      <c r="I296" s="32"/>
    </row>
    <row r="297" spans="1:9" s="1" customFormat="1" x14ac:dyDescent="0.2">
      <c r="A297" s="276"/>
      <c r="B297" s="326"/>
      <c r="C297" s="90" t="s">
        <v>269</v>
      </c>
      <c r="D297" s="156" t="s">
        <v>197</v>
      </c>
      <c r="E297" s="202">
        <v>0</v>
      </c>
      <c r="F297" s="202">
        <v>80860.600000000006</v>
      </c>
      <c r="G297" s="202">
        <v>80860.600000000006</v>
      </c>
      <c r="H297" s="202">
        <v>80860.600000000006</v>
      </c>
      <c r="I297" s="32"/>
    </row>
    <row r="298" spans="1:9" s="1" customFormat="1" x14ac:dyDescent="0.2">
      <c r="A298" s="276"/>
      <c r="B298" s="326"/>
      <c r="C298" s="90" t="s">
        <v>268</v>
      </c>
      <c r="D298" s="156" t="s">
        <v>197</v>
      </c>
      <c r="E298" s="202">
        <v>0</v>
      </c>
      <c r="F298" s="202">
        <v>104318.6</v>
      </c>
      <c r="G298" s="202">
        <v>104318.6</v>
      </c>
      <c r="H298" s="202">
        <v>104318.6</v>
      </c>
      <c r="I298" s="32"/>
    </row>
    <row r="299" spans="1:9" s="1" customFormat="1" x14ac:dyDescent="0.2">
      <c r="A299" s="276"/>
      <c r="B299" s="326"/>
      <c r="C299" s="90" t="s">
        <v>267</v>
      </c>
      <c r="D299" s="156"/>
      <c r="E299" s="202">
        <v>0</v>
      </c>
      <c r="F299" s="202">
        <v>0</v>
      </c>
      <c r="G299" s="202">
        <v>0</v>
      </c>
      <c r="H299" s="202">
        <v>0</v>
      </c>
      <c r="I299" s="32"/>
    </row>
    <row r="300" spans="1:9" s="1" customFormat="1" ht="19.5" x14ac:dyDescent="0.2">
      <c r="A300" s="276"/>
      <c r="B300" s="326"/>
      <c r="C300" s="90" t="s">
        <v>266</v>
      </c>
      <c r="D300" s="156"/>
      <c r="E300" s="202">
        <v>0</v>
      </c>
      <c r="F300" s="202">
        <v>0</v>
      </c>
      <c r="G300" s="202">
        <v>0</v>
      </c>
      <c r="H300" s="202">
        <v>0</v>
      </c>
      <c r="I300" s="32"/>
    </row>
    <row r="301" spans="1:9" s="1" customFormat="1" x14ac:dyDescent="0.2">
      <c r="A301" s="276"/>
      <c r="B301" s="326"/>
      <c r="C301" s="90" t="s">
        <v>271</v>
      </c>
      <c r="D301" s="128"/>
      <c r="E301" s="202">
        <v>0</v>
      </c>
      <c r="F301" s="202">
        <v>0</v>
      </c>
      <c r="G301" s="202">
        <v>0</v>
      </c>
      <c r="H301" s="202">
        <v>0</v>
      </c>
      <c r="I301" s="32"/>
    </row>
    <row r="302" spans="1:9" s="1" customFormat="1" ht="19.5" x14ac:dyDescent="0.2">
      <c r="A302" s="276"/>
      <c r="B302" s="327"/>
      <c r="C302" s="90" t="s">
        <v>272</v>
      </c>
      <c r="D302" s="128"/>
      <c r="E302" s="202">
        <v>0</v>
      </c>
      <c r="F302" s="202">
        <v>0</v>
      </c>
      <c r="G302" s="202">
        <v>0</v>
      </c>
      <c r="H302" s="202">
        <v>0</v>
      </c>
      <c r="I302" s="32"/>
    </row>
    <row r="303" spans="1:9" s="1" customFormat="1" x14ac:dyDescent="0.2">
      <c r="A303" s="276" t="s">
        <v>176</v>
      </c>
      <c r="B303" s="325" t="s">
        <v>441</v>
      </c>
      <c r="C303" s="90" t="s">
        <v>270</v>
      </c>
      <c r="D303" s="121"/>
      <c r="E303" s="201">
        <f t="shared" ref="E303:H303" si="40">SUM(E304:E309)</f>
        <v>0</v>
      </c>
      <c r="F303" s="201">
        <f t="shared" si="40"/>
        <v>6866.7368399999996</v>
      </c>
      <c r="G303" s="201">
        <f t="shared" si="40"/>
        <v>6866.7368399999996</v>
      </c>
      <c r="H303" s="201">
        <f t="shared" si="40"/>
        <v>6866.7368399999996</v>
      </c>
      <c r="I303" s="32"/>
    </row>
    <row r="304" spans="1:9" s="1" customFormat="1" x14ac:dyDescent="0.2">
      <c r="A304" s="276"/>
      <c r="B304" s="326"/>
      <c r="C304" s="90" t="s">
        <v>269</v>
      </c>
      <c r="D304" s="121" t="s">
        <v>197</v>
      </c>
      <c r="E304" s="202">
        <v>0</v>
      </c>
      <c r="F304" s="50">
        <v>6523.4</v>
      </c>
      <c r="G304" s="50">
        <v>6523.4</v>
      </c>
      <c r="H304" s="50">
        <v>6523.4</v>
      </c>
      <c r="I304" s="32"/>
    </row>
    <row r="305" spans="1:9" s="1" customFormat="1" x14ac:dyDescent="0.2">
      <c r="A305" s="276"/>
      <c r="B305" s="326"/>
      <c r="C305" s="90" t="s">
        <v>268</v>
      </c>
      <c r="D305" s="121" t="s">
        <v>197</v>
      </c>
      <c r="E305" s="202">
        <v>0</v>
      </c>
      <c r="F305" s="50">
        <v>343.33684</v>
      </c>
      <c r="G305" s="50">
        <v>343.33684</v>
      </c>
      <c r="H305" s="50">
        <v>343.33684</v>
      </c>
      <c r="I305" s="32"/>
    </row>
    <row r="306" spans="1:9" s="1" customFormat="1" x14ac:dyDescent="0.2">
      <c r="A306" s="276"/>
      <c r="B306" s="326"/>
      <c r="C306" s="90" t="s">
        <v>267</v>
      </c>
      <c r="D306" s="121"/>
      <c r="E306" s="202">
        <v>0</v>
      </c>
      <c r="F306" s="202">
        <v>0</v>
      </c>
      <c r="G306" s="202">
        <v>0</v>
      </c>
      <c r="H306" s="202">
        <v>0</v>
      </c>
      <c r="I306" s="32"/>
    </row>
    <row r="307" spans="1:9" s="1" customFormat="1" ht="19.5" x14ac:dyDescent="0.2">
      <c r="A307" s="276"/>
      <c r="B307" s="326"/>
      <c r="C307" s="90" t="s">
        <v>266</v>
      </c>
      <c r="D307" s="121"/>
      <c r="E307" s="202">
        <v>0</v>
      </c>
      <c r="F307" s="202">
        <v>0</v>
      </c>
      <c r="G307" s="202">
        <v>0</v>
      </c>
      <c r="H307" s="202">
        <v>0</v>
      </c>
      <c r="I307" s="32"/>
    </row>
    <row r="308" spans="1:9" s="1" customFormat="1" x14ac:dyDescent="0.2">
      <c r="A308" s="276"/>
      <c r="B308" s="326"/>
      <c r="C308" s="90" t="s">
        <v>271</v>
      </c>
      <c r="D308" s="128"/>
      <c r="E308" s="202">
        <v>0</v>
      </c>
      <c r="F308" s="202">
        <v>0</v>
      </c>
      <c r="G308" s="202">
        <v>0</v>
      </c>
      <c r="H308" s="202">
        <v>0</v>
      </c>
      <c r="I308" s="32"/>
    </row>
    <row r="309" spans="1:9" s="1" customFormat="1" ht="19.5" x14ac:dyDescent="0.2">
      <c r="A309" s="276"/>
      <c r="B309" s="327"/>
      <c r="C309" s="90" t="s">
        <v>272</v>
      </c>
      <c r="D309" s="128"/>
      <c r="E309" s="202">
        <v>0</v>
      </c>
      <c r="F309" s="202">
        <v>0</v>
      </c>
      <c r="G309" s="202">
        <v>0</v>
      </c>
      <c r="H309" s="202">
        <v>0</v>
      </c>
      <c r="I309" s="32"/>
    </row>
    <row r="310" spans="1:9" s="7" customFormat="1" ht="9.75" x14ac:dyDescent="0.2">
      <c r="A310" s="331" t="s">
        <v>205</v>
      </c>
      <c r="B310" s="332" t="s">
        <v>33</v>
      </c>
      <c r="C310" s="127" t="s">
        <v>270</v>
      </c>
      <c r="D310" s="128"/>
      <c r="E310" s="197">
        <f>E311+E312+E313+E314+E316+E315</f>
        <v>30000</v>
      </c>
      <c r="F310" s="197">
        <f>F311+F312+F313+F314+F316+F315</f>
        <v>132188.06091999999</v>
      </c>
      <c r="G310" s="197">
        <f t="shared" ref="G310:H310" si="41">G311+G312+G313+G314+G316+G315</f>
        <v>122363.15514999999</v>
      </c>
      <c r="H310" s="197">
        <f t="shared" si="41"/>
        <v>122363.15514999999</v>
      </c>
      <c r="I310" s="30"/>
    </row>
    <row r="311" spans="1:9" s="7" customFormat="1" ht="24.75" customHeight="1" x14ac:dyDescent="0.2">
      <c r="A311" s="331"/>
      <c r="B311" s="333"/>
      <c r="C311" s="127" t="s">
        <v>269</v>
      </c>
      <c r="D311" s="123" t="s">
        <v>197</v>
      </c>
      <c r="E311" s="198">
        <f t="shared" ref="E311:E316" si="42">E318+E367</f>
        <v>0</v>
      </c>
      <c r="F311" s="198">
        <f t="shared" ref="F311:H311" si="43">F318+F367</f>
        <v>0</v>
      </c>
      <c r="G311" s="198">
        <f t="shared" si="43"/>
        <v>0</v>
      </c>
      <c r="H311" s="198">
        <f t="shared" si="43"/>
        <v>0</v>
      </c>
      <c r="I311" s="30"/>
    </row>
    <row r="312" spans="1:9" s="7" customFormat="1" ht="10.15" customHeight="1" x14ac:dyDescent="0.2">
      <c r="A312" s="331"/>
      <c r="B312" s="333"/>
      <c r="C312" s="129" t="s">
        <v>442</v>
      </c>
      <c r="D312" s="123" t="s">
        <v>197</v>
      </c>
      <c r="E312" s="198">
        <f t="shared" si="42"/>
        <v>30000</v>
      </c>
      <c r="F312" s="198">
        <f t="shared" ref="F312:H312" si="44">F319+F368</f>
        <v>128431.45899999999</v>
      </c>
      <c r="G312" s="198">
        <f t="shared" si="44"/>
        <v>118606.55322999999</v>
      </c>
      <c r="H312" s="198">
        <f t="shared" si="44"/>
        <v>118606.55322999999</v>
      </c>
      <c r="I312" s="30"/>
    </row>
    <row r="313" spans="1:9" s="7" customFormat="1" ht="9.75" x14ac:dyDescent="0.2">
      <c r="A313" s="331"/>
      <c r="B313" s="333"/>
      <c r="C313" s="127" t="s">
        <v>267</v>
      </c>
      <c r="D313" s="128"/>
      <c r="E313" s="198">
        <f t="shared" si="42"/>
        <v>0</v>
      </c>
      <c r="F313" s="198">
        <f t="shared" ref="F313:H313" si="45">F320+F369</f>
        <v>3756.6019200000001</v>
      </c>
      <c r="G313" s="198">
        <f t="shared" si="45"/>
        <v>3756.6019200000001</v>
      </c>
      <c r="H313" s="198">
        <f t="shared" si="45"/>
        <v>3756.6019200000001</v>
      </c>
      <c r="I313" s="30"/>
    </row>
    <row r="314" spans="1:9" s="7" customFormat="1" ht="19.5" x14ac:dyDescent="0.2">
      <c r="A314" s="331"/>
      <c r="B314" s="333"/>
      <c r="C314" s="127" t="s">
        <v>266</v>
      </c>
      <c r="D314" s="128"/>
      <c r="E314" s="198">
        <f t="shared" si="42"/>
        <v>0</v>
      </c>
      <c r="F314" s="198">
        <f t="shared" ref="F314:H314" si="46">F321+F370</f>
        <v>0</v>
      </c>
      <c r="G314" s="198">
        <f t="shared" si="46"/>
        <v>0</v>
      </c>
      <c r="H314" s="198">
        <f t="shared" si="46"/>
        <v>0</v>
      </c>
      <c r="I314" s="30"/>
    </row>
    <row r="315" spans="1:9" s="8" customFormat="1" ht="10.5" customHeight="1" x14ac:dyDescent="0.2">
      <c r="A315" s="331"/>
      <c r="B315" s="333"/>
      <c r="C315" s="127" t="s">
        <v>271</v>
      </c>
      <c r="D315" s="128"/>
      <c r="E315" s="198">
        <f t="shared" si="42"/>
        <v>0</v>
      </c>
      <c r="F315" s="198">
        <f t="shared" ref="F315:H315" si="47">F322+F371</f>
        <v>0</v>
      </c>
      <c r="G315" s="198">
        <f t="shared" si="47"/>
        <v>0</v>
      </c>
      <c r="H315" s="198">
        <f t="shared" si="47"/>
        <v>0</v>
      </c>
      <c r="I315" s="31"/>
    </row>
    <row r="316" spans="1:9" s="8" customFormat="1" ht="29.25" customHeight="1" x14ac:dyDescent="0.2">
      <c r="A316" s="331"/>
      <c r="B316" s="334"/>
      <c r="C316" s="127" t="s">
        <v>272</v>
      </c>
      <c r="D316" s="128"/>
      <c r="E316" s="198">
        <f t="shared" si="42"/>
        <v>0</v>
      </c>
      <c r="F316" s="198">
        <f t="shared" ref="F316:H316" si="48">F323+F372</f>
        <v>0</v>
      </c>
      <c r="G316" s="198">
        <f t="shared" si="48"/>
        <v>0</v>
      </c>
      <c r="H316" s="198">
        <f t="shared" si="48"/>
        <v>0</v>
      </c>
      <c r="I316" s="31"/>
    </row>
    <row r="317" spans="1:9" s="1" customFormat="1" ht="10.5" customHeight="1" x14ac:dyDescent="0.2">
      <c r="A317" s="276" t="s">
        <v>34</v>
      </c>
      <c r="B317" s="335" t="s">
        <v>96</v>
      </c>
      <c r="C317" s="90" t="s">
        <v>270</v>
      </c>
      <c r="D317" s="121"/>
      <c r="E317" s="201">
        <f>E318+E319+E320+E321+E323</f>
        <v>30000</v>
      </c>
      <c r="F317" s="201">
        <f>F318+F319+F320+F321+F323</f>
        <v>100445.31191999999</v>
      </c>
      <c r="G317" s="201">
        <f>G318+G319+G320+G321+G323</f>
        <v>90692.52115</v>
      </c>
      <c r="H317" s="201">
        <f>H318+H319+H320+H321+H323</f>
        <v>90692.52115</v>
      </c>
      <c r="I317" s="32"/>
    </row>
    <row r="318" spans="1:9" s="1" customFormat="1" ht="10.5" customHeight="1" x14ac:dyDescent="0.2">
      <c r="A318" s="276"/>
      <c r="B318" s="336"/>
      <c r="C318" s="90" t="s">
        <v>269</v>
      </c>
      <c r="D318" s="121" t="s">
        <v>197</v>
      </c>
      <c r="E318" s="201">
        <f>E325+E332+E339+E346</f>
        <v>0</v>
      </c>
      <c r="F318" s="201">
        <f t="shared" ref="F318:H318" si="49">F325+F332+F339+F346</f>
        <v>0</v>
      </c>
      <c r="G318" s="201">
        <f t="shared" si="49"/>
        <v>0</v>
      </c>
      <c r="H318" s="201">
        <f t="shared" si="49"/>
        <v>0</v>
      </c>
      <c r="I318" s="32"/>
    </row>
    <row r="319" spans="1:9" s="1" customFormat="1" ht="10.5" customHeight="1" x14ac:dyDescent="0.2">
      <c r="A319" s="276"/>
      <c r="B319" s="336"/>
      <c r="C319" s="90" t="s">
        <v>268</v>
      </c>
      <c r="D319" s="121" t="s">
        <v>197</v>
      </c>
      <c r="E319" s="201">
        <f>E326+E333+E340+E347</f>
        <v>30000</v>
      </c>
      <c r="F319" s="201">
        <f>F326+F333+F340+F347+F354+F361</f>
        <v>96688.709999999992</v>
      </c>
      <c r="G319" s="201">
        <f t="shared" ref="G319:H319" si="50">G326+G333+G340+G347+G354+G361</f>
        <v>86935.91923</v>
      </c>
      <c r="H319" s="201">
        <f t="shared" si="50"/>
        <v>86935.91923</v>
      </c>
      <c r="I319" s="32"/>
    </row>
    <row r="320" spans="1:9" s="1" customFormat="1" x14ac:dyDescent="0.2">
      <c r="A320" s="276"/>
      <c r="B320" s="336"/>
      <c r="C320" s="90" t="s">
        <v>267</v>
      </c>
      <c r="D320" s="121"/>
      <c r="E320" s="201">
        <f t="shared" ref="E320" si="51">E327+E334+E341+E348</f>
        <v>0</v>
      </c>
      <c r="F320" s="201">
        <f t="shared" ref="F320:H323" si="52">F327+F334+F341+F348+F355+F362</f>
        <v>3756.6019200000001</v>
      </c>
      <c r="G320" s="201">
        <f t="shared" si="52"/>
        <v>3756.6019200000001</v>
      </c>
      <c r="H320" s="201">
        <f t="shared" si="52"/>
        <v>3756.6019200000001</v>
      </c>
      <c r="I320" s="32"/>
    </row>
    <row r="321" spans="1:9" s="1" customFormat="1" ht="19.5" x14ac:dyDescent="0.2">
      <c r="A321" s="276"/>
      <c r="B321" s="336"/>
      <c r="C321" s="90" t="s">
        <v>266</v>
      </c>
      <c r="D321" s="121"/>
      <c r="E321" s="201">
        <f t="shared" ref="E321" si="53">E328+E335+E342+E349</f>
        <v>0</v>
      </c>
      <c r="F321" s="201">
        <f t="shared" si="52"/>
        <v>0</v>
      </c>
      <c r="G321" s="201">
        <f t="shared" si="52"/>
        <v>0</v>
      </c>
      <c r="H321" s="201">
        <f t="shared" si="52"/>
        <v>0</v>
      </c>
      <c r="I321" s="32"/>
    </row>
    <row r="322" spans="1:9" s="1" customFormat="1" ht="10.5" customHeight="1" x14ac:dyDescent="0.2">
      <c r="A322" s="276"/>
      <c r="B322" s="336"/>
      <c r="C322" s="90" t="s">
        <v>271</v>
      </c>
      <c r="D322" s="121"/>
      <c r="E322" s="201">
        <f t="shared" ref="E322" si="54">E329+E336+E343+E350</f>
        <v>0</v>
      </c>
      <c r="F322" s="201">
        <f t="shared" si="52"/>
        <v>0</v>
      </c>
      <c r="G322" s="201">
        <f t="shared" si="52"/>
        <v>0</v>
      </c>
      <c r="H322" s="201">
        <f t="shared" si="52"/>
        <v>0</v>
      </c>
      <c r="I322" s="32"/>
    </row>
    <row r="323" spans="1:9" s="1" customFormat="1" ht="19.5" x14ac:dyDescent="0.2">
      <c r="A323" s="276"/>
      <c r="B323" s="337"/>
      <c r="C323" s="90" t="s">
        <v>272</v>
      </c>
      <c r="D323" s="121"/>
      <c r="E323" s="201">
        <f t="shared" ref="E323" si="55">E330+E337+E344+E351</f>
        <v>0</v>
      </c>
      <c r="F323" s="201">
        <f t="shared" si="52"/>
        <v>0</v>
      </c>
      <c r="G323" s="201">
        <f t="shared" si="52"/>
        <v>0</v>
      </c>
      <c r="H323" s="201">
        <f t="shared" si="52"/>
        <v>0</v>
      </c>
      <c r="I323" s="32"/>
    </row>
    <row r="324" spans="1:9" s="1" customFormat="1" ht="10.5" customHeight="1" x14ac:dyDescent="0.2">
      <c r="A324" s="276" t="s">
        <v>35</v>
      </c>
      <c r="B324" s="325" t="s">
        <v>97</v>
      </c>
      <c r="C324" s="90" t="s">
        <v>270</v>
      </c>
      <c r="D324" s="121"/>
      <c r="E324" s="201">
        <f>SUM(E325:E330)</f>
        <v>30000</v>
      </c>
      <c r="F324" s="201">
        <f>SUM(F325:F330)</f>
        <v>34627.031999999999</v>
      </c>
      <c r="G324" s="201">
        <f>SUM(G325:G330)</f>
        <v>34627.031999999999</v>
      </c>
      <c r="H324" s="201">
        <f>SUM(H325:H330)</f>
        <v>34627.031999999999</v>
      </c>
      <c r="I324" s="32"/>
    </row>
    <row r="325" spans="1:9" s="1" customFormat="1" ht="10.5" customHeight="1" x14ac:dyDescent="0.2">
      <c r="A325" s="276"/>
      <c r="B325" s="326"/>
      <c r="C325" s="90" t="s">
        <v>269</v>
      </c>
      <c r="D325" s="121" t="s">
        <v>197</v>
      </c>
      <c r="E325" s="202">
        <v>0</v>
      </c>
      <c r="F325" s="202">
        <v>0</v>
      </c>
      <c r="G325" s="202">
        <v>0</v>
      </c>
      <c r="H325" s="202">
        <v>0</v>
      </c>
      <c r="I325" s="32"/>
    </row>
    <row r="326" spans="1:9" s="1" customFormat="1" ht="10.5" customHeight="1" x14ac:dyDescent="0.2">
      <c r="A326" s="276"/>
      <c r="B326" s="326"/>
      <c r="C326" s="90" t="s">
        <v>268</v>
      </c>
      <c r="D326" s="121" t="s">
        <v>197</v>
      </c>
      <c r="E326" s="202">
        <v>30000</v>
      </c>
      <c r="F326" s="50">
        <v>34627.031999999999</v>
      </c>
      <c r="G326" s="50">
        <v>34627.031999999999</v>
      </c>
      <c r="H326" s="50">
        <v>34627.031999999999</v>
      </c>
      <c r="I326" s="32"/>
    </row>
    <row r="327" spans="1:9" s="1" customFormat="1" ht="10.5" customHeight="1" x14ac:dyDescent="0.2">
      <c r="A327" s="276"/>
      <c r="B327" s="326"/>
      <c r="C327" s="90" t="s">
        <v>267</v>
      </c>
      <c r="D327" s="121"/>
      <c r="E327" s="202">
        <v>0</v>
      </c>
      <c r="F327" s="202">
        <v>0</v>
      </c>
      <c r="G327" s="202">
        <v>0</v>
      </c>
      <c r="H327" s="202">
        <v>0</v>
      </c>
      <c r="I327" s="32"/>
    </row>
    <row r="328" spans="1:9" s="1" customFormat="1" ht="19.5" x14ac:dyDescent="0.2">
      <c r="A328" s="276"/>
      <c r="B328" s="326"/>
      <c r="C328" s="90" t="s">
        <v>266</v>
      </c>
      <c r="D328" s="121"/>
      <c r="E328" s="202">
        <v>0</v>
      </c>
      <c r="F328" s="202">
        <v>0</v>
      </c>
      <c r="G328" s="202">
        <v>0</v>
      </c>
      <c r="H328" s="202">
        <v>0</v>
      </c>
      <c r="I328" s="32"/>
    </row>
    <row r="329" spans="1:9" s="1" customFormat="1" ht="10.5" customHeight="1" x14ac:dyDescent="0.2">
      <c r="A329" s="276"/>
      <c r="B329" s="326"/>
      <c r="C329" s="90" t="s">
        <v>271</v>
      </c>
      <c r="D329" s="121"/>
      <c r="E329" s="202">
        <v>0</v>
      </c>
      <c r="F329" s="202">
        <v>0</v>
      </c>
      <c r="G329" s="202">
        <v>0</v>
      </c>
      <c r="H329" s="202">
        <v>0</v>
      </c>
      <c r="I329" s="32"/>
    </row>
    <row r="330" spans="1:9" s="1" customFormat="1" ht="19.5" x14ac:dyDescent="0.2">
      <c r="A330" s="276"/>
      <c r="B330" s="327"/>
      <c r="C330" s="90" t="s">
        <v>272</v>
      </c>
      <c r="D330" s="121"/>
      <c r="E330" s="202">
        <v>0</v>
      </c>
      <c r="F330" s="202">
        <v>0</v>
      </c>
      <c r="G330" s="202">
        <v>0</v>
      </c>
      <c r="H330" s="202">
        <v>0</v>
      </c>
      <c r="I330" s="32"/>
    </row>
    <row r="331" spans="1:9" s="8" customFormat="1" ht="10.5" customHeight="1" x14ac:dyDescent="0.2">
      <c r="A331" s="276" t="s">
        <v>36</v>
      </c>
      <c r="B331" s="325" t="s">
        <v>333</v>
      </c>
      <c r="C331" s="90" t="s">
        <v>270</v>
      </c>
      <c r="D331" s="121"/>
      <c r="E331" s="201">
        <f>SUM(E332:E337)</f>
        <v>0</v>
      </c>
      <c r="F331" s="201">
        <f>SUM(F332:F337)</f>
        <v>692.30700000000002</v>
      </c>
      <c r="G331" s="201">
        <f>SUM(G332:G337)</f>
        <v>692.30700000000002</v>
      </c>
      <c r="H331" s="201">
        <f>SUM(H332:H337)</f>
        <v>692.30700000000002</v>
      </c>
      <c r="I331" s="31"/>
    </row>
    <row r="332" spans="1:9" s="8" customFormat="1" ht="10.5" customHeight="1" x14ac:dyDescent="0.2">
      <c r="A332" s="276"/>
      <c r="B332" s="326"/>
      <c r="C332" s="90" t="s">
        <v>269</v>
      </c>
      <c r="D332" s="121" t="s">
        <v>197</v>
      </c>
      <c r="E332" s="202">
        <v>0</v>
      </c>
      <c r="F332" s="202">
        <v>0</v>
      </c>
      <c r="G332" s="202">
        <v>0</v>
      </c>
      <c r="H332" s="202">
        <v>0</v>
      </c>
      <c r="I332" s="31"/>
    </row>
    <row r="333" spans="1:9" s="8" customFormat="1" ht="10.5" customHeight="1" x14ac:dyDescent="0.2">
      <c r="A333" s="276"/>
      <c r="B333" s="326"/>
      <c r="C333" s="90" t="s">
        <v>268</v>
      </c>
      <c r="D333" s="121" t="s">
        <v>197</v>
      </c>
      <c r="E333" s="202">
        <v>0</v>
      </c>
      <c r="F333" s="50">
        <v>692.30700000000002</v>
      </c>
      <c r="G333" s="50">
        <v>692.30700000000002</v>
      </c>
      <c r="H333" s="50">
        <v>692.30700000000002</v>
      </c>
      <c r="I333" s="31"/>
    </row>
    <row r="334" spans="1:9" s="8" customFormat="1" ht="10.5" customHeight="1" x14ac:dyDescent="0.2">
      <c r="A334" s="276"/>
      <c r="B334" s="326"/>
      <c r="C334" s="90" t="s">
        <v>267</v>
      </c>
      <c r="D334" s="121"/>
      <c r="E334" s="202">
        <v>0</v>
      </c>
      <c r="F334" s="202">
        <v>0</v>
      </c>
      <c r="G334" s="202">
        <v>0</v>
      </c>
      <c r="H334" s="202">
        <v>0</v>
      </c>
      <c r="I334" s="31"/>
    </row>
    <row r="335" spans="1:9" s="8" customFormat="1" ht="19.5" x14ac:dyDescent="0.2">
      <c r="A335" s="276"/>
      <c r="B335" s="326"/>
      <c r="C335" s="90" t="s">
        <v>266</v>
      </c>
      <c r="D335" s="121"/>
      <c r="E335" s="202">
        <v>0</v>
      </c>
      <c r="F335" s="202">
        <v>0</v>
      </c>
      <c r="G335" s="202">
        <v>0</v>
      </c>
      <c r="H335" s="202">
        <v>0</v>
      </c>
      <c r="I335" s="31"/>
    </row>
    <row r="336" spans="1:9" s="8" customFormat="1" ht="10.5" customHeight="1" x14ac:dyDescent="0.2">
      <c r="A336" s="276"/>
      <c r="B336" s="326"/>
      <c r="C336" s="90" t="s">
        <v>271</v>
      </c>
      <c r="D336" s="121"/>
      <c r="E336" s="202">
        <v>0</v>
      </c>
      <c r="F336" s="202">
        <v>0</v>
      </c>
      <c r="G336" s="202">
        <v>0</v>
      </c>
      <c r="H336" s="202">
        <v>0</v>
      </c>
      <c r="I336" s="31"/>
    </row>
    <row r="337" spans="1:9" s="8" customFormat="1" ht="19.5" x14ac:dyDescent="0.2">
      <c r="A337" s="276"/>
      <c r="B337" s="327"/>
      <c r="C337" s="90" t="s">
        <v>272</v>
      </c>
      <c r="D337" s="121"/>
      <c r="E337" s="202">
        <v>0</v>
      </c>
      <c r="F337" s="202">
        <v>0</v>
      </c>
      <c r="G337" s="202">
        <v>0</v>
      </c>
      <c r="H337" s="202">
        <v>0</v>
      </c>
      <c r="I337" s="31"/>
    </row>
    <row r="338" spans="1:9" s="8" customFormat="1" ht="10.5" customHeight="1" x14ac:dyDescent="0.2">
      <c r="A338" s="276" t="s">
        <v>298</v>
      </c>
      <c r="B338" s="325" t="s">
        <v>332</v>
      </c>
      <c r="C338" s="90" t="s">
        <v>270</v>
      </c>
      <c r="D338" s="121"/>
      <c r="E338" s="201">
        <f t="shared" ref="E338:H338" si="56">SUM(E339:E344)</f>
        <v>0</v>
      </c>
      <c r="F338" s="201">
        <f t="shared" si="56"/>
        <v>4791.4949999999999</v>
      </c>
      <c r="G338" s="201">
        <f t="shared" si="56"/>
        <v>4791.4949999999999</v>
      </c>
      <c r="H338" s="201">
        <f t="shared" si="56"/>
        <v>4791.4949999999999</v>
      </c>
      <c r="I338" s="31"/>
    </row>
    <row r="339" spans="1:9" s="8" customFormat="1" ht="10.5" customHeight="1" x14ac:dyDescent="0.2">
      <c r="A339" s="276"/>
      <c r="B339" s="326"/>
      <c r="C339" s="90" t="s">
        <v>269</v>
      </c>
      <c r="D339" s="121" t="s">
        <v>197</v>
      </c>
      <c r="E339" s="202">
        <v>0</v>
      </c>
      <c r="F339" s="202">
        <v>0</v>
      </c>
      <c r="G339" s="202">
        <v>0</v>
      </c>
      <c r="H339" s="202">
        <v>0</v>
      </c>
      <c r="I339" s="31"/>
    </row>
    <row r="340" spans="1:9" s="8" customFormat="1" ht="10.5" customHeight="1" x14ac:dyDescent="0.2">
      <c r="A340" s="276"/>
      <c r="B340" s="326"/>
      <c r="C340" s="90" t="s">
        <v>268</v>
      </c>
      <c r="D340" s="121" t="s">
        <v>197</v>
      </c>
      <c r="E340" s="202">
        <v>0</v>
      </c>
      <c r="F340" s="50">
        <v>4791.4949999999999</v>
      </c>
      <c r="G340" s="50">
        <v>4791.4949999999999</v>
      </c>
      <c r="H340" s="50">
        <v>4791.4949999999999</v>
      </c>
      <c r="I340" s="31"/>
    </row>
    <row r="341" spans="1:9" s="8" customFormat="1" ht="10.5" customHeight="1" x14ac:dyDescent="0.2">
      <c r="A341" s="276"/>
      <c r="B341" s="326"/>
      <c r="C341" s="90" t="s">
        <v>267</v>
      </c>
      <c r="D341" s="121"/>
      <c r="E341" s="202">
        <v>0</v>
      </c>
      <c r="F341" s="202">
        <v>0</v>
      </c>
      <c r="G341" s="202">
        <v>0</v>
      </c>
      <c r="H341" s="202">
        <v>0</v>
      </c>
      <c r="I341" s="31"/>
    </row>
    <row r="342" spans="1:9" s="8" customFormat="1" ht="19.5" x14ac:dyDescent="0.2">
      <c r="A342" s="276"/>
      <c r="B342" s="326"/>
      <c r="C342" s="90" t="s">
        <v>266</v>
      </c>
      <c r="D342" s="121"/>
      <c r="E342" s="202">
        <v>0</v>
      </c>
      <c r="F342" s="202">
        <v>0</v>
      </c>
      <c r="G342" s="202">
        <v>0</v>
      </c>
      <c r="H342" s="202">
        <v>0</v>
      </c>
      <c r="I342" s="31"/>
    </row>
    <row r="343" spans="1:9" s="8" customFormat="1" ht="10.5" customHeight="1" x14ac:dyDescent="0.2">
      <c r="A343" s="276"/>
      <c r="B343" s="326"/>
      <c r="C343" s="90" t="s">
        <v>271</v>
      </c>
      <c r="D343" s="121"/>
      <c r="E343" s="202">
        <v>0</v>
      </c>
      <c r="F343" s="202">
        <v>0</v>
      </c>
      <c r="G343" s="202">
        <v>0</v>
      </c>
      <c r="H343" s="202">
        <v>0</v>
      </c>
      <c r="I343" s="31"/>
    </row>
    <row r="344" spans="1:9" s="8" customFormat="1" ht="19.5" x14ac:dyDescent="0.2">
      <c r="A344" s="276"/>
      <c r="B344" s="327"/>
      <c r="C344" s="90" t="s">
        <v>272</v>
      </c>
      <c r="D344" s="121"/>
      <c r="E344" s="202">
        <v>0</v>
      </c>
      <c r="F344" s="202">
        <v>0</v>
      </c>
      <c r="G344" s="202">
        <v>0</v>
      </c>
      <c r="H344" s="202">
        <v>0</v>
      </c>
      <c r="I344" s="31"/>
    </row>
    <row r="345" spans="1:9" s="8" customFormat="1" x14ac:dyDescent="0.2">
      <c r="A345" s="276" t="s">
        <v>300</v>
      </c>
      <c r="B345" s="325" t="s">
        <v>331</v>
      </c>
      <c r="C345" s="90" t="s">
        <v>270</v>
      </c>
      <c r="D345" s="121"/>
      <c r="E345" s="201">
        <f t="shared" ref="E345:H345" si="57">SUM(E346:E351)</f>
        <v>0</v>
      </c>
      <c r="F345" s="201">
        <f t="shared" si="57"/>
        <v>51075.411919999999</v>
      </c>
      <c r="G345" s="201">
        <f t="shared" si="57"/>
        <v>41322.621149999999</v>
      </c>
      <c r="H345" s="201">
        <f t="shared" si="57"/>
        <v>41322.621149999999</v>
      </c>
      <c r="I345" s="31"/>
    </row>
    <row r="346" spans="1:9" s="8" customFormat="1" x14ac:dyDescent="0.2">
      <c r="A346" s="276"/>
      <c r="B346" s="326"/>
      <c r="C346" s="90" t="s">
        <v>269</v>
      </c>
      <c r="D346" s="121" t="s">
        <v>197</v>
      </c>
      <c r="E346" s="202">
        <v>0</v>
      </c>
      <c r="F346" s="202">
        <v>0</v>
      </c>
      <c r="G346" s="202">
        <v>0</v>
      </c>
      <c r="H346" s="202">
        <v>0</v>
      </c>
      <c r="I346" s="31"/>
    </row>
    <row r="347" spans="1:9" s="8" customFormat="1" x14ac:dyDescent="0.2">
      <c r="A347" s="276"/>
      <c r="B347" s="326"/>
      <c r="C347" s="90" t="s">
        <v>268</v>
      </c>
      <c r="D347" s="121" t="s">
        <v>197</v>
      </c>
      <c r="E347" s="202">
        <v>0</v>
      </c>
      <c r="F347" s="50">
        <v>47318.81</v>
      </c>
      <c r="G347" s="50">
        <v>37566.019229999998</v>
      </c>
      <c r="H347" s="50">
        <v>37566.019229999998</v>
      </c>
      <c r="I347" s="31"/>
    </row>
    <row r="348" spans="1:9" s="8" customFormat="1" x14ac:dyDescent="0.2">
      <c r="A348" s="276"/>
      <c r="B348" s="326"/>
      <c r="C348" s="90" t="s">
        <v>267</v>
      </c>
      <c r="D348" s="121"/>
      <c r="E348" s="202">
        <v>0</v>
      </c>
      <c r="F348" s="202">
        <v>3756.6019200000001</v>
      </c>
      <c r="G348" s="202">
        <v>3756.6019200000001</v>
      </c>
      <c r="H348" s="202">
        <v>3756.6019200000001</v>
      </c>
      <c r="I348" s="31"/>
    </row>
    <row r="349" spans="1:9" s="8" customFormat="1" ht="19.5" x14ac:dyDescent="0.2">
      <c r="A349" s="276"/>
      <c r="B349" s="326"/>
      <c r="C349" s="90" t="s">
        <v>266</v>
      </c>
      <c r="D349" s="121"/>
      <c r="E349" s="202">
        <v>0</v>
      </c>
      <c r="F349" s="202">
        <v>0</v>
      </c>
      <c r="G349" s="202">
        <v>0</v>
      </c>
      <c r="H349" s="202">
        <v>0</v>
      </c>
      <c r="I349" s="31"/>
    </row>
    <row r="350" spans="1:9" s="8" customFormat="1" x14ac:dyDescent="0.2">
      <c r="A350" s="276"/>
      <c r="B350" s="326"/>
      <c r="C350" s="90" t="s">
        <v>271</v>
      </c>
      <c r="D350" s="121"/>
      <c r="E350" s="202">
        <v>0</v>
      </c>
      <c r="F350" s="202">
        <v>0</v>
      </c>
      <c r="G350" s="202">
        <v>0</v>
      </c>
      <c r="H350" s="202">
        <v>0</v>
      </c>
      <c r="I350" s="31"/>
    </row>
    <row r="351" spans="1:9" s="8" customFormat="1" ht="19.5" x14ac:dyDescent="0.2">
      <c r="A351" s="276"/>
      <c r="B351" s="327"/>
      <c r="C351" s="90" t="s">
        <v>272</v>
      </c>
      <c r="D351" s="121"/>
      <c r="E351" s="202">
        <v>0</v>
      </c>
      <c r="F351" s="202">
        <v>0</v>
      </c>
      <c r="G351" s="202">
        <v>0</v>
      </c>
      <c r="H351" s="202">
        <v>0</v>
      </c>
      <c r="I351" s="31"/>
    </row>
    <row r="352" spans="1:9" s="8" customFormat="1" x14ac:dyDescent="0.2">
      <c r="A352" s="276" t="s">
        <v>590</v>
      </c>
      <c r="B352" s="325" t="s">
        <v>335</v>
      </c>
      <c r="C352" s="90" t="s">
        <v>270</v>
      </c>
      <c r="D352" s="156"/>
      <c r="E352" s="201">
        <f t="shared" ref="E352:H352" si="58">SUM(E353:E358)</f>
        <v>0</v>
      </c>
      <c r="F352" s="201">
        <f t="shared" si="58"/>
        <v>4116.8779999999997</v>
      </c>
      <c r="G352" s="201">
        <f t="shared" si="58"/>
        <v>4116.8779999999997</v>
      </c>
      <c r="H352" s="201">
        <f t="shared" si="58"/>
        <v>4116.8779999999997</v>
      </c>
      <c r="I352" s="31"/>
    </row>
    <row r="353" spans="1:9" s="8" customFormat="1" x14ac:dyDescent="0.2">
      <c r="A353" s="276"/>
      <c r="B353" s="326"/>
      <c r="C353" s="90" t="s">
        <v>269</v>
      </c>
      <c r="D353" s="156" t="s">
        <v>197</v>
      </c>
      <c r="E353" s="202">
        <v>0</v>
      </c>
      <c r="F353" s="202">
        <v>0</v>
      </c>
      <c r="G353" s="202">
        <v>0</v>
      </c>
      <c r="H353" s="202">
        <v>0</v>
      </c>
      <c r="I353" s="31"/>
    </row>
    <row r="354" spans="1:9" s="8" customFormat="1" x14ac:dyDescent="0.2">
      <c r="A354" s="276"/>
      <c r="B354" s="326"/>
      <c r="C354" s="90" t="s">
        <v>268</v>
      </c>
      <c r="D354" s="156" t="s">
        <v>197</v>
      </c>
      <c r="E354" s="202">
        <v>0</v>
      </c>
      <c r="F354" s="50">
        <v>4116.8779999999997</v>
      </c>
      <c r="G354" s="50">
        <v>4116.8779999999997</v>
      </c>
      <c r="H354" s="50">
        <v>4116.8779999999997</v>
      </c>
      <c r="I354" s="31"/>
    </row>
    <row r="355" spans="1:9" s="8" customFormat="1" x14ac:dyDescent="0.2">
      <c r="A355" s="276"/>
      <c r="B355" s="326"/>
      <c r="C355" s="90" t="s">
        <v>267</v>
      </c>
      <c r="D355" s="156"/>
      <c r="E355" s="202">
        <v>0</v>
      </c>
      <c r="F355" s="202">
        <v>0</v>
      </c>
      <c r="G355" s="202">
        <v>0</v>
      </c>
      <c r="H355" s="202">
        <v>0</v>
      </c>
      <c r="I355" s="31"/>
    </row>
    <row r="356" spans="1:9" s="8" customFormat="1" ht="19.5" x14ac:dyDescent="0.2">
      <c r="A356" s="276"/>
      <c r="B356" s="326"/>
      <c r="C356" s="90" t="s">
        <v>266</v>
      </c>
      <c r="D356" s="156"/>
      <c r="E356" s="202">
        <v>0</v>
      </c>
      <c r="F356" s="202">
        <v>0</v>
      </c>
      <c r="G356" s="202">
        <v>0</v>
      </c>
      <c r="H356" s="202">
        <v>0</v>
      </c>
      <c r="I356" s="31"/>
    </row>
    <row r="357" spans="1:9" s="8" customFormat="1" x14ac:dyDescent="0.2">
      <c r="A357" s="276"/>
      <c r="B357" s="326"/>
      <c r="C357" s="90" t="s">
        <v>271</v>
      </c>
      <c r="D357" s="156"/>
      <c r="E357" s="202">
        <v>0</v>
      </c>
      <c r="F357" s="202">
        <v>0</v>
      </c>
      <c r="G357" s="202">
        <v>0</v>
      </c>
      <c r="H357" s="202">
        <v>0</v>
      </c>
      <c r="I357" s="31"/>
    </row>
    <row r="358" spans="1:9" s="8" customFormat="1" ht="19.5" x14ac:dyDescent="0.2">
      <c r="A358" s="276"/>
      <c r="B358" s="327"/>
      <c r="C358" s="90" t="s">
        <v>272</v>
      </c>
      <c r="D358" s="156"/>
      <c r="E358" s="202">
        <v>0</v>
      </c>
      <c r="F358" s="202">
        <v>0</v>
      </c>
      <c r="G358" s="202">
        <v>0</v>
      </c>
      <c r="H358" s="202">
        <v>0</v>
      </c>
      <c r="I358" s="31"/>
    </row>
    <row r="359" spans="1:9" s="8" customFormat="1" x14ac:dyDescent="0.2">
      <c r="A359" s="276" t="s">
        <v>592</v>
      </c>
      <c r="B359" s="325" t="s">
        <v>676</v>
      </c>
      <c r="C359" s="90" t="s">
        <v>270</v>
      </c>
      <c r="D359" s="156"/>
      <c r="E359" s="201">
        <f t="shared" ref="E359:H359" si="59">SUM(E360:E365)</f>
        <v>0</v>
      </c>
      <c r="F359" s="201">
        <f t="shared" si="59"/>
        <v>5142.1880000000001</v>
      </c>
      <c r="G359" s="201">
        <f t="shared" si="59"/>
        <v>5142.1880000000001</v>
      </c>
      <c r="H359" s="201">
        <f t="shared" si="59"/>
        <v>5142.1880000000001</v>
      </c>
      <c r="I359" s="31"/>
    </row>
    <row r="360" spans="1:9" s="8" customFormat="1" x14ac:dyDescent="0.2">
      <c r="A360" s="276"/>
      <c r="B360" s="326"/>
      <c r="C360" s="90" t="s">
        <v>269</v>
      </c>
      <c r="D360" s="156" t="s">
        <v>197</v>
      </c>
      <c r="E360" s="202">
        <v>0</v>
      </c>
      <c r="F360" s="202">
        <v>0</v>
      </c>
      <c r="G360" s="202">
        <v>0</v>
      </c>
      <c r="H360" s="202">
        <v>0</v>
      </c>
      <c r="I360" s="31"/>
    </row>
    <row r="361" spans="1:9" s="8" customFormat="1" x14ac:dyDescent="0.2">
      <c r="A361" s="276"/>
      <c r="B361" s="326"/>
      <c r="C361" s="90" t="s">
        <v>268</v>
      </c>
      <c r="D361" s="156" t="s">
        <v>197</v>
      </c>
      <c r="E361" s="202">
        <v>0</v>
      </c>
      <c r="F361" s="50">
        <v>5142.1880000000001</v>
      </c>
      <c r="G361" s="50">
        <v>5142.1880000000001</v>
      </c>
      <c r="H361" s="50">
        <v>5142.1880000000001</v>
      </c>
      <c r="I361" s="31"/>
    </row>
    <row r="362" spans="1:9" s="8" customFormat="1" x14ac:dyDescent="0.2">
      <c r="A362" s="276"/>
      <c r="B362" s="326"/>
      <c r="C362" s="90" t="s">
        <v>267</v>
      </c>
      <c r="D362" s="156"/>
      <c r="E362" s="202">
        <v>0</v>
      </c>
      <c r="F362" s="202">
        <v>0</v>
      </c>
      <c r="G362" s="202">
        <v>0</v>
      </c>
      <c r="H362" s="202">
        <v>0</v>
      </c>
      <c r="I362" s="31"/>
    </row>
    <row r="363" spans="1:9" s="8" customFormat="1" ht="19.5" x14ac:dyDescent="0.2">
      <c r="A363" s="276"/>
      <c r="B363" s="326"/>
      <c r="C363" s="90" t="s">
        <v>266</v>
      </c>
      <c r="D363" s="156"/>
      <c r="E363" s="202">
        <v>0</v>
      </c>
      <c r="F363" s="202">
        <v>0</v>
      </c>
      <c r="G363" s="202">
        <v>0</v>
      </c>
      <c r="H363" s="202">
        <v>0</v>
      </c>
      <c r="I363" s="31"/>
    </row>
    <row r="364" spans="1:9" s="8" customFormat="1" x14ac:dyDescent="0.2">
      <c r="A364" s="276"/>
      <c r="B364" s="326"/>
      <c r="C364" s="90" t="s">
        <v>271</v>
      </c>
      <c r="D364" s="156"/>
      <c r="E364" s="202">
        <v>0</v>
      </c>
      <c r="F364" s="202">
        <v>0</v>
      </c>
      <c r="G364" s="202">
        <v>0</v>
      </c>
      <c r="H364" s="202">
        <v>0</v>
      </c>
      <c r="I364" s="31"/>
    </row>
    <row r="365" spans="1:9" s="8" customFormat="1" ht="19.5" x14ac:dyDescent="0.2">
      <c r="A365" s="276"/>
      <c r="B365" s="327"/>
      <c r="C365" s="90" t="s">
        <v>272</v>
      </c>
      <c r="D365" s="156"/>
      <c r="E365" s="202">
        <v>0</v>
      </c>
      <c r="F365" s="202">
        <v>0</v>
      </c>
      <c r="G365" s="202">
        <v>0</v>
      </c>
      <c r="H365" s="202">
        <v>0</v>
      </c>
      <c r="I365" s="31"/>
    </row>
    <row r="366" spans="1:9" s="8" customFormat="1" x14ac:dyDescent="0.2">
      <c r="A366" s="276" t="s">
        <v>37</v>
      </c>
      <c r="B366" s="325" t="s">
        <v>98</v>
      </c>
      <c r="C366" s="90" t="s">
        <v>270</v>
      </c>
      <c r="D366" s="121"/>
      <c r="E366" s="201">
        <f>SUM(E367:E372)</f>
        <v>0</v>
      </c>
      <c r="F366" s="201">
        <f>SUM(F367:F372)</f>
        <v>31742.749</v>
      </c>
      <c r="G366" s="201">
        <f>SUM(G367:G372)</f>
        <v>31670.633999999998</v>
      </c>
      <c r="H366" s="201">
        <f>SUM(H367:H372)</f>
        <v>31670.633999999998</v>
      </c>
      <c r="I366" s="31"/>
    </row>
    <row r="367" spans="1:9" s="8" customFormat="1" x14ac:dyDescent="0.2">
      <c r="A367" s="276"/>
      <c r="B367" s="326"/>
      <c r="C367" s="90" t="s">
        <v>269</v>
      </c>
      <c r="D367" s="121" t="s">
        <v>197</v>
      </c>
      <c r="E367" s="202">
        <f t="shared" ref="E367:H372" si="60">E374+E381</f>
        <v>0</v>
      </c>
      <c r="F367" s="202">
        <f t="shared" si="60"/>
        <v>0</v>
      </c>
      <c r="G367" s="202">
        <f t="shared" si="60"/>
        <v>0</v>
      </c>
      <c r="H367" s="202">
        <f t="shared" si="60"/>
        <v>0</v>
      </c>
      <c r="I367" s="31"/>
    </row>
    <row r="368" spans="1:9" s="8" customFormat="1" x14ac:dyDescent="0.2">
      <c r="A368" s="276"/>
      <c r="B368" s="326"/>
      <c r="C368" s="90" t="s">
        <v>268</v>
      </c>
      <c r="D368" s="121" t="s">
        <v>197</v>
      </c>
      <c r="E368" s="202">
        <f>E375+E382</f>
        <v>0</v>
      </c>
      <c r="F368" s="202">
        <f>F375+F382+F389</f>
        <v>31742.749</v>
      </c>
      <c r="G368" s="202">
        <f t="shared" ref="G368:H368" si="61">G375+G382+G389</f>
        <v>31670.633999999998</v>
      </c>
      <c r="H368" s="202">
        <f t="shared" si="61"/>
        <v>31670.633999999998</v>
      </c>
      <c r="I368" s="31"/>
    </row>
    <row r="369" spans="1:9" s="8" customFormat="1" x14ac:dyDescent="0.2">
      <c r="A369" s="276"/>
      <c r="B369" s="326"/>
      <c r="C369" s="90" t="s">
        <v>267</v>
      </c>
      <c r="D369" s="121"/>
      <c r="E369" s="202">
        <f t="shared" si="60"/>
        <v>0</v>
      </c>
      <c r="F369" s="202">
        <f t="shared" ref="F369:H372" si="62">F376+F383+F390</f>
        <v>0</v>
      </c>
      <c r="G369" s="202">
        <f t="shared" si="62"/>
        <v>0</v>
      </c>
      <c r="H369" s="202">
        <f t="shared" si="62"/>
        <v>0</v>
      </c>
      <c r="I369" s="31"/>
    </row>
    <row r="370" spans="1:9" s="8" customFormat="1" ht="19.5" x14ac:dyDescent="0.2">
      <c r="A370" s="276"/>
      <c r="B370" s="326"/>
      <c r="C370" s="90" t="s">
        <v>266</v>
      </c>
      <c r="D370" s="121"/>
      <c r="E370" s="202">
        <f t="shared" si="60"/>
        <v>0</v>
      </c>
      <c r="F370" s="202">
        <f t="shared" si="62"/>
        <v>0</v>
      </c>
      <c r="G370" s="202">
        <f t="shared" si="62"/>
        <v>0</v>
      </c>
      <c r="H370" s="202">
        <f t="shared" si="62"/>
        <v>0</v>
      </c>
      <c r="I370" s="31"/>
    </row>
    <row r="371" spans="1:9" s="8" customFormat="1" x14ac:dyDescent="0.2">
      <c r="A371" s="276"/>
      <c r="B371" s="326"/>
      <c r="C371" s="90" t="s">
        <v>271</v>
      </c>
      <c r="D371" s="121"/>
      <c r="E371" s="202">
        <f t="shared" si="60"/>
        <v>0</v>
      </c>
      <c r="F371" s="202">
        <f t="shared" si="62"/>
        <v>0</v>
      </c>
      <c r="G371" s="202">
        <f t="shared" si="62"/>
        <v>0</v>
      </c>
      <c r="H371" s="202">
        <f t="shared" si="62"/>
        <v>0</v>
      </c>
      <c r="I371" s="31"/>
    </row>
    <row r="372" spans="1:9" s="8" customFormat="1" ht="19.5" x14ac:dyDescent="0.2">
      <c r="A372" s="276"/>
      <c r="B372" s="327"/>
      <c r="C372" s="90" t="s">
        <v>272</v>
      </c>
      <c r="D372" s="121"/>
      <c r="E372" s="202">
        <f t="shared" si="60"/>
        <v>0</v>
      </c>
      <c r="F372" s="202">
        <f t="shared" si="62"/>
        <v>0</v>
      </c>
      <c r="G372" s="202">
        <f t="shared" si="62"/>
        <v>0</v>
      </c>
      <c r="H372" s="202">
        <f t="shared" si="62"/>
        <v>0</v>
      </c>
      <c r="I372" s="31"/>
    </row>
    <row r="373" spans="1:9" s="8" customFormat="1" ht="10.5" customHeight="1" x14ac:dyDescent="0.2">
      <c r="A373" s="276" t="s">
        <v>38</v>
      </c>
      <c r="B373" s="325" t="s">
        <v>99</v>
      </c>
      <c r="C373" s="90" t="s">
        <v>270</v>
      </c>
      <c r="D373" s="121"/>
      <c r="E373" s="201">
        <f>SUM(E374:E379)</f>
        <v>0</v>
      </c>
      <c r="F373" s="201">
        <f>SUM(F374:F379)</f>
        <v>1004.504</v>
      </c>
      <c r="G373" s="201">
        <f>SUM(G374:G379)</f>
        <v>932.38900000000001</v>
      </c>
      <c r="H373" s="201">
        <f>SUM(H374:H379)</f>
        <v>932.38900000000001</v>
      </c>
      <c r="I373" s="33"/>
    </row>
    <row r="374" spans="1:9" s="8" customFormat="1" ht="10.5" customHeight="1" x14ac:dyDescent="0.2">
      <c r="A374" s="276"/>
      <c r="B374" s="326"/>
      <c r="C374" s="90" t="s">
        <v>269</v>
      </c>
      <c r="D374" s="121" t="s">
        <v>197</v>
      </c>
      <c r="E374" s="202">
        <v>0</v>
      </c>
      <c r="F374" s="202">
        <v>0</v>
      </c>
      <c r="G374" s="202">
        <v>0</v>
      </c>
      <c r="H374" s="202">
        <v>0</v>
      </c>
      <c r="I374" s="33"/>
    </row>
    <row r="375" spans="1:9" s="8" customFormat="1" ht="10.5" customHeight="1" x14ac:dyDescent="0.2">
      <c r="A375" s="276"/>
      <c r="B375" s="326"/>
      <c r="C375" s="90" t="s">
        <v>268</v>
      </c>
      <c r="D375" s="121" t="s">
        <v>197</v>
      </c>
      <c r="E375" s="202">
        <v>0</v>
      </c>
      <c r="F375" s="50">
        <v>1004.504</v>
      </c>
      <c r="G375" s="50">
        <v>932.38900000000001</v>
      </c>
      <c r="H375" s="50">
        <v>932.38900000000001</v>
      </c>
      <c r="I375" s="33"/>
    </row>
    <row r="376" spans="1:9" s="8" customFormat="1" ht="10.5" customHeight="1" x14ac:dyDescent="0.2">
      <c r="A376" s="276"/>
      <c r="B376" s="326"/>
      <c r="C376" s="90" t="s">
        <v>267</v>
      </c>
      <c r="D376" s="121"/>
      <c r="E376" s="202">
        <v>0</v>
      </c>
      <c r="F376" s="202">
        <v>0</v>
      </c>
      <c r="G376" s="202">
        <v>0</v>
      </c>
      <c r="H376" s="202">
        <v>0</v>
      </c>
      <c r="I376" s="33"/>
    </row>
    <row r="377" spans="1:9" s="8" customFormat="1" ht="19.5" x14ac:dyDescent="0.2">
      <c r="A377" s="276"/>
      <c r="B377" s="326"/>
      <c r="C377" s="90" t="s">
        <v>266</v>
      </c>
      <c r="D377" s="121"/>
      <c r="E377" s="202">
        <v>0</v>
      </c>
      <c r="F377" s="202">
        <v>0</v>
      </c>
      <c r="G377" s="202">
        <v>0</v>
      </c>
      <c r="H377" s="202">
        <v>0</v>
      </c>
      <c r="I377" s="33"/>
    </row>
    <row r="378" spans="1:9" s="8" customFormat="1" ht="10.5" customHeight="1" x14ac:dyDescent="0.2">
      <c r="A378" s="276"/>
      <c r="B378" s="326"/>
      <c r="C378" s="90" t="s">
        <v>271</v>
      </c>
      <c r="D378" s="121"/>
      <c r="E378" s="202">
        <v>0</v>
      </c>
      <c r="F378" s="202">
        <v>0</v>
      </c>
      <c r="G378" s="202">
        <v>0</v>
      </c>
      <c r="H378" s="202">
        <v>0</v>
      </c>
      <c r="I378" s="33"/>
    </row>
    <row r="379" spans="1:9" s="8" customFormat="1" ht="19.5" x14ac:dyDescent="0.2">
      <c r="A379" s="276"/>
      <c r="B379" s="327"/>
      <c r="C379" s="90" t="s">
        <v>272</v>
      </c>
      <c r="D379" s="121"/>
      <c r="E379" s="202">
        <v>0</v>
      </c>
      <c r="F379" s="202">
        <v>0</v>
      </c>
      <c r="G379" s="202">
        <v>0</v>
      </c>
      <c r="H379" s="202">
        <v>0</v>
      </c>
      <c r="I379" s="33"/>
    </row>
    <row r="380" spans="1:9" s="8" customFormat="1" ht="10.5" customHeight="1" x14ac:dyDescent="0.2">
      <c r="A380" s="276" t="s">
        <v>39</v>
      </c>
      <c r="B380" s="325" t="s">
        <v>248</v>
      </c>
      <c r="C380" s="90" t="s">
        <v>270</v>
      </c>
      <c r="D380" s="121"/>
      <c r="E380" s="201">
        <f>SUM(E381:E386)</f>
        <v>0</v>
      </c>
      <c r="F380" s="201">
        <f>SUM(F381:F386)</f>
        <v>738.245</v>
      </c>
      <c r="G380" s="201">
        <f>SUM(G381:G386)</f>
        <v>738.245</v>
      </c>
      <c r="H380" s="201">
        <f>SUM(H381:H386)</f>
        <v>738.245</v>
      </c>
      <c r="I380" s="31"/>
    </row>
    <row r="381" spans="1:9" s="8" customFormat="1" ht="10.5" customHeight="1" x14ac:dyDescent="0.2">
      <c r="A381" s="276"/>
      <c r="B381" s="326"/>
      <c r="C381" s="90" t="s">
        <v>269</v>
      </c>
      <c r="D381" s="121" t="s">
        <v>197</v>
      </c>
      <c r="E381" s="202">
        <v>0</v>
      </c>
      <c r="F381" s="202">
        <v>0</v>
      </c>
      <c r="G381" s="202">
        <v>0</v>
      </c>
      <c r="H381" s="202">
        <v>0</v>
      </c>
      <c r="I381" s="31"/>
    </row>
    <row r="382" spans="1:9" s="8" customFormat="1" ht="10.5" customHeight="1" x14ac:dyDescent="0.2">
      <c r="A382" s="276"/>
      <c r="B382" s="326"/>
      <c r="C382" s="90" t="s">
        <v>268</v>
      </c>
      <c r="D382" s="121" t="s">
        <v>197</v>
      </c>
      <c r="E382" s="202">
        <v>0</v>
      </c>
      <c r="F382" s="50">
        <v>738.245</v>
      </c>
      <c r="G382" s="50">
        <v>738.245</v>
      </c>
      <c r="H382" s="50">
        <v>738.245</v>
      </c>
      <c r="I382" s="31"/>
    </row>
    <row r="383" spans="1:9" s="8" customFormat="1" ht="10.5" customHeight="1" x14ac:dyDescent="0.2">
      <c r="A383" s="276"/>
      <c r="B383" s="326"/>
      <c r="C383" s="90" t="s">
        <v>267</v>
      </c>
      <c r="D383" s="121"/>
      <c r="E383" s="202">
        <v>0</v>
      </c>
      <c r="F383" s="202">
        <v>0</v>
      </c>
      <c r="G383" s="202">
        <v>0</v>
      </c>
      <c r="H383" s="202">
        <v>0</v>
      </c>
      <c r="I383" s="31"/>
    </row>
    <row r="384" spans="1:9" s="8" customFormat="1" ht="19.5" x14ac:dyDescent="0.2">
      <c r="A384" s="276"/>
      <c r="B384" s="326"/>
      <c r="C384" s="90" t="s">
        <v>266</v>
      </c>
      <c r="D384" s="121"/>
      <c r="E384" s="202">
        <v>0</v>
      </c>
      <c r="F384" s="202">
        <v>0</v>
      </c>
      <c r="G384" s="202">
        <v>0</v>
      </c>
      <c r="H384" s="202">
        <v>0</v>
      </c>
      <c r="I384" s="31"/>
    </row>
    <row r="385" spans="1:9" s="8" customFormat="1" ht="10.5" customHeight="1" x14ac:dyDescent="0.2">
      <c r="A385" s="276"/>
      <c r="B385" s="326"/>
      <c r="C385" s="90" t="s">
        <v>271</v>
      </c>
      <c r="D385" s="121"/>
      <c r="E385" s="202">
        <v>0</v>
      </c>
      <c r="F385" s="202">
        <v>0</v>
      </c>
      <c r="G385" s="202">
        <v>0</v>
      </c>
      <c r="H385" s="202">
        <v>0</v>
      </c>
      <c r="I385" s="31"/>
    </row>
    <row r="386" spans="1:9" s="8" customFormat="1" ht="19.5" x14ac:dyDescent="0.2">
      <c r="A386" s="276"/>
      <c r="B386" s="327"/>
      <c r="C386" s="90" t="s">
        <v>272</v>
      </c>
      <c r="D386" s="121"/>
      <c r="E386" s="202">
        <v>0</v>
      </c>
      <c r="F386" s="202">
        <v>0</v>
      </c>
      <c r="G386" s="202">
        <v>0</v>
      </c>
      <c r="H386" s="202">
        <v>0</v>
      </c>
      <c r="I386" s="31"/>
    </row>
    <row r="387" spans="1:9" s="8" customFormat="1" ht="10.5" customHeight="1" x14ac:dyDescent="0.2">
      <c r="A387" s="276" t="s">
        <v>596</v>
      </c>
      <c r="B387" s="325" t="s">
        <v>713</v>
      </c>
      <c r="C387" s="90" t="s">
        <v>270</v>
      </c>
      <c r="D387" s="156"/>
      <c r="E387" s="201">
        <f>SUM(E388:E393)</f>
        <v>0</v>
      </c>
      <c r="F387" s="201">
        <f>SUM(F388:F393)</f>
        <v>30000</v>
      </c>
      <c r="G387" s="201">
        <f>SUM(G388:G393)</f>
        <v>30000</v>
      </c>
      <c r="H387" s="201">
        <f>SUM(H388:H393)</f>
        <v>30000</v>
      </c>
      <c r="I387" s="31"/>
    </row>
    <row r="388" spans="1:9" s="8" customFormat="1" ht="10.5" customHeight="1" x14ac:dyDescent="0.2">
      <c r="A388" s="276"/>
      <c r="B388" s="326"/>
      <c r="C388" s="90" t="s">
        <v>269</v>
      </c>
      <c r="D388" s="156" t="s">
        <v>197</v>
      </c>
      <c r="E388" s="202">
        <v>0</v>
      </c>
      <c r="F388" s="202">
        <v>0</v>
      </c>
      <c r="G388" s="202">
        <v>0</v>
      </c>
      <c r="H388" s="202">
        <v>0</v>
      </c>
      <c r="I388" s="31"/>
    </row>
    <row r="389" spans="1:9" s="8" customFormat="1" ht="10.5" customHeight="1" x14ac:dyDescent="0.2">
      <c r="A389" s="276"/>
      <c r="B389" s="326"/>
      <c r="C389" s="90" t="s">
        <v>268</v>
      </c>
      <c r="D389" s="156" t="s">
        <v>197</v>
      </c>
      <c r="E389" s="202">
        <v>0</v>
      </c>
      <c r="F389" s="50">
        <v>30000</v>
      </c>
      <c r="G389" s="50">
        <v>30000</v>
      </c>
      <c r="H389" s="50">
        <v>30000</v>
      </c>
      <c r="I389" s="31"/>
    </row>
    <row r="390" spans="1:9" s="8" customFormat="1" ht="10.5" customHeight="1" x14ac:dyDescent="0.2">
      <c r="A390" s="276"/>
      <c r="B390" s="326"/>
      <c r="C390" s="90" t="s">
        <v>267</v>
      </c>
      <c r="D390" s="156"/>
      <c r="E390" s="202">
        <v>0</v>
      </c>
      <c r="F390" s="202">
        <v>0</v>
      </c>
      <c r="G390" s="202">
        <v>0</v>
      </c>
      <c r="H390" s="202">
        <v>0</v>
      </c>
      <c r="I390" s="31"/>
    </row>
    <row r="391" spans="1:9" s="8" customFormat="1" ht="19.5" x14ac:dyDescent="0.2">
      <c r="A391" s="276"/>
      <c r="B391" s="326"/>
      <c r="C391" s="90" t="s">
        <v>266</v>
      </c>
      <c r="D391" s="156"/>
      <c r="E391" s="202">
        <v>0</v>
      </c>
      <c r="F391" s="202">
        <v>0</v>
      </c>
      <c r="G391" s="202">
        <v>0</v>
      </c>
      <c r="H391" s="202">
        <v>0</v>
      </c>
      <c r="I391" s="31"/>
    </row>
    <row r="392" spans="1:9" s="8" customFormat="1" ht="10.5" customHeight="1" x14ac:dyDescent="0.2">
      <c r="A392" s="276"/>
      <c r="B392" s="326"/>
      <c r="C392" s="90" t="s">
        <v>271</v>
      </c>
      <c r="D392" s="156"/>
      <c r="E392" s="202">
        <v>0</v>
      </c>
      <c r="F392" s="202">
        <v>0</v>
      </c>
      <c r="G392" s="202">
        <v>0</v>
      </c>
      <c r="H392" s="202">
        <v>0</v>
      </c>
      <c r="I392" s="31"/>
    </row>
    <row r="393" spans="1:9" s="8" customFormat="1" ht="19.5" x14ac:dyDescent="0.2">
      <c r="A393" s="276"/>
      <c r="B393" s="327"/>
      <c r="C393" s="90" t="s">
        <v>272</v>
      </c>
      <c r="D393" s="156"/>
      <c r="E393" s="202">
        <v>0</v>
      </c>
      <c r="F393" s="202">
        <v>0</v>
      </c>
      <c r="G393" s="202">
        <v>0</v>
      </c>
      <c r="H393" s="202">
        <v>0</v>
      </c>
      <c r="I393" s="31"/>
    </row>
    <row r="394" spans="1:9" s="8" customFormat="1" ht="10.5" customHeight="1" x14ac:dyDescent="0.2">
      <c r="A394" s="331" t="s">
        <v>206</v>
      </c>
      <c r="B394" s="332" t="s">
        <v>255</v>
      </c>
      <c r="C394" s="127" t="s">
        <v>270</v>
      </c>
      <c r="D394" s="128"/>
      <c r="E394" s="197">
        <f>SUM(E395:E400)</f>
        <v>39855.239000000001</v>
      </c>
      <c r="F394" s="197">
        <f>SUM(F395:F400)</f>
        <v>259573.07814999999</v>
      </c>
      <c r="G394" s="197">
        <f>SUM(G395:G400)</f>
        <v>259527.72225999998</v>
      </c>
      <c r="H394" s="197">
        <f>SUM(H395:H400)</f>
        <v>259527.72225999998</v>
      </c>
      <c r="I394" s="31"/>
    </row>
    <row r="395" spans="1:9" s="8" customFormat="1" ht="15.75" customHeight="1" x14ac:dyDescent="0.2">
      <c r="A395" s="331"/>
      <c r="B395" s="333"/>
      <c r="C395" s="127" t="s">
        <v>269</v>
      </c>
      <c r="D395" s="123" t="s">
        <v>197</v>
      </c>
      <c r="E395" s="198">
        <f t="shared" ref="E395" si="63">E402+E409</f>
        <v>0</v>
      </c>
      <c r="F395" s="198">
        <f>F402+F409+F430+F437+F451</f>
        <v>43684.2</v>
      </c>
      <c r="G395" s="198">
        <f t="shared" ref="G395:H395" si="64">G402+G409+G430+G437+G451</f>
        <v>43644.755749999997</v>
      </c>
      <c r="H395" s="198">
        <f t="shared" si="64"/>
        <v>43644.755749999997</v>
      </c>
      <c r="I395" s="31"/>
    </row>
    <row r="396" spans="1:9" s="8" customFormat="1" ht="10.5" customHeight="1" x14ac:dyDescent="0.2">
      <c r="A396" s="331"/>
      <c r="B396" s="333"/>
      <c r="C396" s="127" t="s">
        <v>268</v>
      </c>
      <c r="D396" s="123" t="s">
        <v>197</v>
      </c>
      <c r="E396" s="198">
        <f>E403+E410+E431+E438+E445+E452</f>
        <v>37355.239000000001</v>
      </c>
      <c r="F396" s="198">
        <f>F403+F410+F431+F438+F445+F452</f>
        <v>136568.97814999998</v>
      </c>
      <c r="G396" s="198">
        <f>G403+G410+G431+G438+G445+G452</f>
        <v>136563.06650999998</v>
      </c>
      <c r="H396" s="198">
        <f t="shared" ref="H396" si="65">H403+H410+H431+H438+H445+H452</f>
        <v>136563.06650999998</v>
      </c>
      <c r="I396" s="31"/>
    </row>
    <row r="397" spans="1:9" s="8" customFormat="1" ht="10.5" customHeight="1" x14ac:dyDescent="0.2">
      <c r="A397" s="331"/>
      <c r="B397" s="333"/>
      <c r="C397" s="127" t="s">
        <v>267</v>
      </c>
      <c r="D397" s="128"/>
      <c r="E397" s="198">
        <f t="shared" ref="E397:H400" si="66">E404+E411+E432+E439+E446+E453</f>
        <v>0</v>
      </c>
      <c r="F397" s="198">
        <f t="shared" si="66"/>
        <v>0</v>
      </c>
      <c r="G397" s="198">
        <f t="shared" si="66"/>
        <v>0</v>
      </c>
      <c r="H397" s="198">
        <f t="shared" si="66"/>
        <v>0</v>
      </c>
      <c r="I397" s="31"/>
    </row>
    <row r="398" spans="1:9" s="8" customFormat="1" ht="19.5" x14ac:dyDescent="0.2">
      <c r="A398" s="331"/>
      <c r="B398" s="333"/>
      <c r="C398" s="127" t="s">
        <v>266</v>
      </c>
      <c r="D398" s="128"/>
      <c r="E398" s="198">
        <f t="shared" si="66"/>
        <v>0</v>
      </c>
      <c r="F398" s="198">
        <f t="shared" si="66"/>
        <v>0</v>
      </c>
      <c r="G398" s="198">
        <f t="shared" si="66"/>
        <v>0</v>
      </c>
      <c r="H398" s="198">
        <f t="shared" si="66"/>
        <v>0</v>
      </c>
      <c r="I398" s="31"/>
    </row>
    <row r="399" spans="1:9" s="8" customFormat="1" ht="10.5" customHeight="1" x14ac:dyDescent="0.2">
      <c r="A399" s="331"/>
      <c r="B399" s="333"/>
      <c r="C399" s="127" t="s">
        <v>271</v>
      </c>
      <c r="D399" s="128"/>
      <c r="E399" s="198">
        <f t="shared" si="66"/>
        <v>0</v>
      </c>
      <c r="F399" s="198">
        <f t="shared" si="66"/>
        <v>0</v>
      </c>
      <c r="G399" s="198">
        <f t="shared" si="66"/>
        <v>0</v>
      </c>
      <c r="H399" s="198">
        <f t="shared" si="66"/>
        <v>0</v>
      </c>
      <c r="I399" s="31"/>
    </row>
    <row r="400" spans="1:9" s="8" customFormat="1" ht="19.5" x14ac:dyDescent="0.2">
      <c r="A400" s="331"/>
      <c r="B400" s="334"/>
      <c r="C400" s="127" t="s">
        <v>272</v>
      </c>
      <c r="D400" s="128"/>
      <c r="E400" s="198">
        <f t="shared" si="66"/>
        <v>2500</v>
      </c>
      <c r="F400" s="198">
        <f t="shared" si="66"/>
        <v>79319.899999999994</v>
      </c>
      <c r="G400" s="198">
        <f t="shared" si="66"/>
        <v>79319.899999999994</v>
      </c>
      <c r="H400" s="198">
        <f t="shared" si="66"/>
        <v>79319.899999999994</v>
      </c>
      <c r="I400" s="31"/>
    </row>
    <row r="401" spans="1:9" s="8" customFormat="1" ht="10.5" customHeight="1" x14ac:dyDescent="0.2">
      <c r="A401" s="276" t="s">
        <v>40</v>
      </c>
      <c r="B401" s="325" t="s">
        <v>100</v>
      </c>
      <c r="C401" s="90" t="s">
        <v>270</v>
      </c>
      <c r="D401" s="121"/>
      <c r="E401" s="201">
        <f>SUM(E402:E407)</f>
        <v>0</v>
      </c>
      <c r="F401" s="201">
        <f>SUM(F402:F407)</f>
        <v>0</v>
      </c>
      <c r="G401" s="201">
        <f>SUM(G402:G407)</f>
        <v>0</v>
      </c>
      <c r="H401" s="201">
        <f>SUM(H402:H407)</f>
        <v>0</v>
      </c>
      <c r="I401" s="31"/>
    </row>
    <row r="402" spans="1:9" s="8" customFormat="1" ht="10.5" customHeight="1" x14ac:dyDescent="0.2">
      <c r="A402" s="276"/>
      <c r="B402" s="326"/>
      <c r="C402" s="90" t="s">
        <v>269</v>
      </c>
      <c r="D402" s="121" t="s">
        <v>197</v>
      </c>
      <c r="E402" s="202">
        <v>0</v>
      </c>
      <c r="F402" s="50">
        <v>0</v>
      </c>
      <c r="G402" s="50">
        <v>0</v>
      </c>
      <c r="H402" s="50">
        <v>0</v>
      </c>
      <c r="I402" s="31"/>
    </row>
    <row r="403" spans="1:9" s="8" customFormat="1" ht="10.5" customHeight="1" x14ac:dyDescent="0.2">
      <c r="A403" s="276"/>
      <c r="B403" s="326"/>
      <c r="C403" s="90" t="s">
        <v>268</v>
      </c>
      <c r="D403" s="121" t="s">
        <v>197</v>
      </c>
      <c r="E403" s="202">
        <v>0</v>
      </c>
      <c r="F403" s="202">
        <v>0</v>
      </c>
      <c r="G403" s="202">
        <v>0</v>
      </c>
      <c r="H403" s="202">
        <v>0</v>
      </c>
      <c r="I403" s="31"/>
    </row>
    <row r="404" spans="1:9" s="8" customFormat="1" ht="10.5" customHeight="1" x14ac:dyDescent="0.2">
      <c r="A404" s="276"/>
      <c r="B404" s="326"/>
      <c r="C404" s="90" t="s">
        <v>267</v>
      </c>
      <c r="D404" s="121"/>
      <c r="E404" s="202">
        <v>0</v>
      </c>
      <c r="F404" s="202">
        <v>0</v>
      </c>
      <c r="G404" s="202">
        <v>0</v>
      </c>
      <c r="H404" s="202">
        <v>0</v>
      </c>
      <c r="I404" s="31"/>
    </row>
    <row r="405" spans="1:9" s="8" customFormat="1" ht="19.5" x14ac:dyDescent="0.2">
      <c r="A405" s="276"/>
      <c r="B405" s="326"/>
      <c r="C405" s="90" t="s">
        <v>266</v>
      </c>
      <c r="D405" s="121"/>
      <c r="E405" s="202">
        <v>0</v>
      </c>
      <c r="F405" s="202">
        <v>0</v>
      </c>
      <c r="G405" s="202">
        <v>0</v>
      </c>
      <c r="H405" s="202">
        <v>0</v>
      </c>
      <c r="I405" s="31"/>
    </row>
    <row r="406" spans="1:9" s="8" customFormat="1" ht="10.5" customHeight="1" x14ac:dyDescent="0.2">
      <c r="A406" s="276"/>
      <c r="B406" s="326"/>
      <c r="C406" s="90" t="s">
        <v>271</v>
      </c>
      <c r="D406" s="121"/>
      <c r="E406" s="202">
        <v>0</v>
      </c>
      <c r="F406" s="202">
        <v>0</v>
      </c>
      <c r="G406" s="202">
        <v>0</v>
      </c>
      <c r="H406" s="202">
        <v>0</v>
      </c>
      <c r="I406" s="31"/>
    </row>
    <row r="407" spans="1:9" s="8" customFormat="1" ht="19.5" x14ac:dyDescent="0.2">
      <c r="A407" s="276"/>
      <c r="B407" s="327"/>
      <c r="C407" s="90" t="s">
        <v>272</v>
      </c>
      <c r="D407" s="121"/>
      <c r="E407" s="202">
        <v>0</v>
      </c>
      <c r="F407" s="202">
        <v>0</v>
      </c>
      <c r="G407" s="202">
        <v>0</v>
      </c>
      <c r="H407" s="202">
        <v>0</v>
      </c>
      <c r="I407" s="31"/>
    </row>
    <row r="408" spans="1:9" s="8" customFormat="1" ht="10.5" customHeight="1" x14ac:dyDescent="0.2">
      <c r="A408" s="276" t="s">
        <v>41</v>
      </c>
      <c r="B408" s="325" t="s">
        <v>260</v>
      </c>
      <c r="C408" s="90" t="s">
        <v>270</v>
      </c>
      <c r="D408" s="121"/>
      <c r="E408" s="201">
        <f>SUM(E409:E414)</f>
        <v>12500</v>
      </c>
      <c r="F408" s="201">
        <f>SUM(F409:F414)</f>
        <v>209366.76557999998</v>
      </c>
      <c r="G408" s="201">
        <f>SUM(G409:G414)</f>
        <v>209366.76557999998</v>
      </c>
      <c r="H408" s="201">
        <f>SUM(H409:H414)</f>
        <v>209366.76557999998</v>
      </c>
      <c r="I408" s="31"/>
    </row>
    <row r="409" spans="1:9" s="8" customFormat="1" ht="10.5" customHeight="1" x14ac:dyDescent="0.2">
      <c r="A409" s="276"/>
      <c r="B409" s="326"/>
      <c r="C409" s="90" t="s">
        <v>269</v>
      </c>
      <c r="D409" s="121" t="s">
        <v>197</v>
      </c>
      <c r="E409" s="202">
        <f t="shared" ref="E409:H414" si="67">E416+E423</f>
        <v>0</v>
      </c>
      <c r="F409" s="202">
        <f t="shared" si="67"/>
        <v>0</v>
      </c>
      <c r="G409" s="202">
        <f t="shared" si="67"/>
        <v>0</v>
      </c>
      <c r="H409" s="202">
        <f t="shared" si="67"/>
        <v>0</v>
      </c>
      <c r="I409" s="31"/>
    </row>
    <row r="410" spans="1:9" s="8" customFormat="1" ht="10.5" customHeight="1" x14ac:dyDescent="0.2">
      <c r="A410" s="276"/>
      <c r="B410" s="326"/>
      <c r="C410" s="90" t="s">
        <v>268</v>
      </c>
      <c r="D410" s="121" t="s">
        <v>197</v>
      </c>
      <c r="E410" s="202">
        <f t="shared" si="67"/>
        <v>10000</v>
      </c>
      <c r="F410" s="202">
        <f t="shared" si="67"/>
        <v>130046.86557999998</v>
      </c>
      <c r="G410" s="202">
        <f t="shared" si="67"/>
        <v>130046.86557999998</v>
      </c>
      <c r="H410" s="202">
        <f t="shared" si="67"/>
        <v>130046.86557999998</v>
      </c>
      <c r="I410" s="31"/>
    </row>
    <row r="411" spans="1:9" s="8" customFormat="1" ht="10.5" customHeight="1" x14ac:dyDescent="0.2">
      <c r="A411" s="276"/>
      <c r="B411" s="326"/>
      <c r="C411" s="90" t="s">
        <v>267</v>
      </c>
      <c r="D411" s="121"/>
      <c r="E411" s="202">
        <f t="shared" si="67"/>
        <v>0</v>
      </c>
      <c r="F411" s="202">
        <f t="shared" si="67"/>
        <v>0</v>
      </c>
      <c r="G411" s="202">
        <f t="shared" si="67"/>
        <v>0</v>
      </c>
      <c r="H411" s="202">
        <f t="shared" si="67"/>
        <v>0</v>
      </c>
      <c r="I411" s="31"/>
    </row>
    <row r="412" spans="1:9" s="8" customFormat="1" ht="19.5" x14ac:dyDescent="0.2">
      <c r="A412" s="276"/>
      <c r="B412" s="326"/>
      <c r="C412" s="90" t="s">
        <v>266</v>
      </c>
      <c r="D412" s="121"/>
      <c r="E412" s="202">
        <f t="shared" si="67"/>
        <v>0</v>
      </c>
      <c r="F412" s="202">
        <f t="shared" si="67"/>
        <v>0</v>
      </c>
      <c r="G412" s="202">
        <f t="shared" si="67"/>
        <v>0</v>
      </c>
      <c r="H412" s="202">
        <f t="shared" si="67"/>
        <v>0</v>
      </c>
      <c r="I412" s="31"/>
    </row>
    <row r="413" spans="1:9" s="8" customFormat="1" ht="10.5" customHeight="1" x14ac:dyDescent="0.2">
      <c r="A413" s="276"/>
      <c r="B413" s="326"/>
      <c r="C413" s="90" t="s">
        <v>271</v>
      </c>
      <c r="D413" s="121"/>
      <c r="E413" s="202">
        <f t="shared" si="67"/>
        <v>0</v>
      </c>
      <c r="F413" s="202">
        <f t="shared" si="67"/>
        <v>0</v>
      </c>
      <c r="G413" s="202">
        <f t="shared" si="67"/>
        <v>0</v>
      </c>
      <c r="H413" s="202">
        <f t="shared" si="67"/>
        <v>0</v>
      </c>
      <c r="I413" s="31"/>
    </row>
    <row r="414" spans="1:9" s="8" customFormat="1" ht="19.5" x14ac:dyDescent="0.2">
      <c r="A414" s="276"/>
      <c r="B414" s="327"/>
      <c r="C414" s="90" t="s">
        <v>272</v>
      </c>
      <c r="D414" s="121"/>
      <c r="E414" s="202">
        <f t="shared" si="67"/>
        <v>2500</v>
      </c>
      <c r="F414" s="202">
        <f t="shared" si="67"/>
        <v>79319.899999999994</v>
      </c>
      <c r="G414" s="202">
        <f t="shared" si="67"/>
        <v>79319.899999999994</v>
      </c>
      <c r="H414" s="202">
        <f t="shared" si="67"/>
        <v>79319.899999999994</v>
      </c>
      <c r="I414" s="31"/>
    </row>
    <row r="415" spans="1:9" s="8" customFormat="1" ht="10.5" customHeight="1" x14ac:dyDescent="0.2">
      <c r="A415" s="276" t="s">
        <v>42</v>
      </c>
      <c r="B415" s="325" t="s">
        <v>101</v>
      </c>
      <c r="C415" s="90" t="s">
        <v>270</v>
      </c>
      <c r="D415" s="121"/>
      <c r="E415" s="201">
        <f>SUM(E416:E421)</f>
        <v>12500</v>
      </c>
      <c r="F415" s="201">
        <f>SUM(F416:F421)</f>
        <v>120830.58158</v>
      </c>
      <c r="G415" s="201">
        <f>SUM(G416:G421)</f>
        <v>120830.58158</v>
      </c>
      <c r="H415" s="201">
        <f>SUM(H416:H421)</f>
        <v>120830.58158</v>
      </c>
      <c r="I415" s="31"/>
    </row>
    <row r="416" spans="1:9" s="8" customFormat="1" ht="10.5" customHeight="1" x14ac:dyDescent="0.2">
      <c r="A416" s="276"/>
      <c r="B416" s="326"/>
      <c r="C416" s="90" t="s">
        <v>269</v>
      </c>
      <c r="D416" s="121" t="s">
        <v>197</v>
      </c>
      <c r="E416" s="202">
        <v>0</v>
      </c>
      <c r="F416" s="202">
        <v>0</v>
      </c>
      <c r="G416" s="202">
        <v>0</v>
      </c>
      <c r="H416" s="202">
        <v>0</v>
      </c>
      <c r="I416" s="31"/>
    </row>
    <row r="417" spans="1:9" s="8" customFormat="1" ht="10.5" customHeight="1" x14ac:dyDescent="0.2">
      <c r="A417" s="276"/>
      <c r="B417" s="326"/>
      <c r="C417" s="90" t="s">
        <v>268</v>
      </c>
      <c r="D417" s="121" t="s">
        <v>197</v>
      </c>
      <c r="E417" s="202">
        <v>10000</v>
      </c>
      <c r="F417" s="50">
        <v>85778.773579999994</v>
      </c>
      <c r="G417" s="50">
        <v>85778.773579999994</v>
      </c>
      <c r="H417" s="50">
        <v>85778.773579999994</v>
      </c>
      <c r="I417" s="31"/>
    </row>
    <row r="418" spans="1:9" s="8" customFormat="1" ht="10.5" customHeight="1" x14ac:dyDescent="0.2">
      <c r="A418" s="276"/>
      <c r="B418" s="326"/>
      <c r="C418" s="90" t="s">
        <v>267</v>
      </c>
      <c r="D418" s="121"/>
      <c r="E418" s="202">
        <v>0</v>
      </c>
      <c r="F418" s="202">
        <v>0</v>
      </c>
      <c r="G418" s="202">
        <v>0</v>
      </c>
      <c r="H418" s="202">
        <v>0</v>
      </c>
      <c r="I418" s="31"/>
    </row>
    <row r="419" spans="1:9" s="8" customFormat="1" ht="19.5" x14ac:dyDescent="0.2">
      <c r="A419" s="276"/>
      <c r="B419" s="326"/>
      <c r="C419" s="90" t="s">
        <v>266</v>
      </c>
      <c r="D419" s="121"/>
      <c r="E419" s="202">
        <v>0</v>
      </c>
      <c r="F419" s="202">
        <v>0</v>
      </c>
      <c r="G419" s="202">
        <v>0</v>
      </c>
      <c r="H419" s="202">
        <v>0</v>
      </c>
      <c r="I419" s="31"/>
    </row>
    <row r="420" spans="1:9" s="8" customFormat="1" ht="10.5" customHeight="1" x14ac:dyDescent="0.2">
      <c r="A420" s="276"/>
      <c r="B420" s="326"/>
      <c r="C420" s="90" t="s">
        <v>271</v>
      </c>
      <c r="D420" s="121"/>
      <c r="E420" s="202">
        <v>0</v>
      </c>
      <c r="F420" s="202">
        <v>0</v>
      </c>
      <c r="G420" s="202">
        <v>0</v>
      </c>
      <c r="H420" s="202">
        <v>0</v>
      </c>
      <c r="I420" s="31"/>
    </row>
    <row r="421" spans="1:9" s="8" customFormat="1" ht="19.5" x14ac:dyDescent="0.2">
      <c r="A421" s="276"/>
      <c r="B421" s="327"/>
      <c r="C421" s="90" t="s">
        <v>272</v>
      </c>
      <c r="D421" s="121"/>
      <c r="E421" s="202">
        <v>2500</v>
      </c>
      <c r="F421" s="50">
        <v>35051.807999999997</v>
      </c>
      <c r="G421" s="50">
        <v>35051.807999999997</v>
      </c>
      <c r="H421" s="50">
        <v>35051.807999999997</v>
      </c>
      <c r="I421" s="31"/>
    </row>
    <row r="422" spans="1:9" s="8" customFormat="1" ht="10.5" customHeight="1" x14ac:dyDescent="0.2">
      <c r="A422" s="276" t="s">
        <v>43</v>
      </c>
      <c r="B422" s="325" t="s">
        <v>119</v>
      </c>
      <c r="C422" s="90" t="s">
        <v>270</v>
      </c>
      <c r="D422" s="121"/>
      <c r="E422" s="201">
        <f>SUM(E423:E428)</f>
        <v>0</v>
      </c>
      <c r="F422" s="201">
        <f>SUM(F423:F428)</f>
        <v>88536.183999999994</v>
      </c>
      <c r="G422" s="201">
        <f>SUM(G423:G428)</f>
        <v>88536.183999999994</v>
      </c>
      <c r="H422" s="201">
        <f>SUM(H423:H428)</f>
        <v>88536.183999999994</v>
      </c>
      <c r="I422" s="31"/>
    </row>
    <row r="423" spans="1:9" s="8" customFormat="1" ht="10.5" customHeight="1" x14ac:dyDescent="0.2">
      <c r="A423" s="276"/>
      <c r="B423" s="326"/>
      <c r="C423" s="90" t="s">
        <v>269</v>
      </c>
      <c r="D423" s="121" t="s">
        <v>197</v>
      </c>
      <c r="E423" s="202">
        <v>0</v>
      </c>
      <c r="F423" s="202">
        <v>0</v>
      </c>
      <c r="G423" s="202">
        <v>0</v>
      </c>
      <c r="H423" s="202">
        <v>0</v>
      </c>
      <c r="I423" s="31"/>
    </row>
    <row r="424" spans="1:9" s="8" customFormat="1" ht="10.5" customHeight="1" x14ac:dyDescent="0.2">
      <c r="A424" s="276"/>
      <c r="B424" s="326"/>
      <c r="C424" s="90" t="s">
        <v>268</v>
      </c>
      <c r="D424" s="121" t="s">
        <v>197</v>
      </c>
      <c r="E424" s="202">
        <v>0</v>
      </c>
      <c r="F424" s="50">
        <v>44268.091999999997</v>
      </c>
      <c r="G424" s="50">
        <v>44268.091999999997</v>
      </c>
      <c r="H424" s="50">
        <v>44268.091999999997</v>
      </c>
      <c r="I424" s="31"/>
    </row>
    <row r="425" spans="1:9" s="8" customFormat="1" ht="10.5" customHeight="1" x14ac:dyDescent="0.2">
      <c r="A425" s="276"/>
      <c r="B425" s="326"/>
      <c r="C425" s="90" t="s">
        <v>267</v>
      </c>
      <c r="D425" s="121"/>
      <c r="E425" s="202">
        <v>0</v>
      </c>
      <c r="F425" s="202">
        <v>0</v>
      </c>
      <c r="G425" s="202">
        <v>0</v>
      </c>
      <c r="H425" s="202">
        <v>0</v>
      </c>
      <c r="I425" s="31"/>
    </row>
    <row r="426" spans="1:9" s="8" customFormat="1" ht="19.5" x14ac:dyDescent="0.2">
      <c r="A426" s="276"/>
      <c r="B426" s="326"/>
      <c r="C426" s="90" t="s">
        <v>266</v>
      </c>
      <c r="D426" s="121"/>
      <c r="E426" s="202">
        <v>0</v>
      </c>
      <c r="F426" s="202">
        <v>0</v>
      </c>
      <c r="G426" s="202">
        <v>0</v>
      </c>
      <c r="H426" s="202">
        <v>0</v>
      </c>
      <c r="I426" s="31"/>
    </row>
    <row r="427" spans="1:9" s="8" customFormat="1" ht="10.5" customHeight="1" x14ac:dyDescent="0.2">
      <c r="A427" s="276"/>
      <c r="B427" s="326"/>
      <c r="C427" s="90" t="s">
        <v>271</v>
      </c>
      <c r="D427" s="121"/>
      <c r="E427" s="202">
        <v>0</v>
      </c>
      <c r="F427" s="202">
        <v>0</v>
      </c>
      <c r="G427" s="202">
        <v>0</v>
      </c>
      <c r="H427" s="202">
        <v>0</v>
      </c>
      <c r="I427" s="31"/>
    </row>
    <row r="428" spans="1:9" s="8" customFormat="1" ht="19.5" x14ac:dyDescent="0.2">
      <c r="A428" s="276"/>
      <c r="B428" s="327"/>
      <c r="C428" s="90" t="s">
        <v>272</v>
      </c>
      <c r="D428" s="121"/>
      <c r="E428" s="202">
        <v>0</v>
      </c>
      <c r="F428" s="50">
        <f>F424*0.5/0.5</f>
        <v>44268.091999999997</v>
      </c>
      <c r="G428" s="50">
        <f t="shared" ref="G428:H428" si="68">G424*0.5/0.5</f>
        <v>44268.091999999997</v>
      </c>
      <c r="H428" s="50">
        <f t="shared" si="68"/>
        <v>44268.091999999997</v>
      </c>
      <c r="I428" s="31"/>
    </row>
    <row r="429" spans="1:9" s="8" customFormat="1" ht="10.5" customHeight="1" x14ac:dyDescent="0.2">
      <c r="A429" s="276" t="s">
        <v>396</v>
      </c>
      <c r="B429" s="325" t="s">
        <v>446</v>
      </c>
      <c r="C429" s="90" t="s">
        <v>270</v>
      </c>
      <c r="D429" s="121"/>
      <c r="E429" s="201">
        <f>SUM(E430:E435)</f>
        <v>0</v>
      </c>
      <c r="F429" s="201">
        <f>SUM(F430:F435)</f>
        <v>0</v>
      </c>
      <c r="G429" s="201">
        <f>SUM(G430:G435)</f>
        <v>0</v>
      </c>
      <c r="H429" s="201">
        <f>SUM(H430:H435)</f>
        <v>0</v>
      </c>
      <c r="I429" s="31"/>
    </row>
    <row r="430" spans="1:9" s="8" customFormat="1" ht="10.5" customHeight="1" x14ac:dyDescent="0.2">
      <c r="A430" s="276"/>
      <c r="B430" s="326"/>
      <c r="C430" s="90" t="s">
        <v>269</v>
      </c>
      <c r="D430" s="121" t="s">
        <v>197</v>
      </c>
      <c r="E430" s="202">
        <v>0</v>
      </c>
      <c r="F430" s="202">
        <v>0</v>
      </c>
      <c r="G430" s="202">
        <v>0</v>
      </c>
      <c r="H430" s="202">
        <v>0</v>
      </c>
      <c r="I430" s="31"/>
    </row>
    <row r="431" spans="1:9" s="8" customFormat="1" ht="10.5" customHeight="1" x14ac:dyDescent="0.2">
      <c r="A431" s="276"/>
      <c r="B431" s="326"/>
      <c r="C431" s="90" t="s">
        <v>268</v>
      </c>
      <c r="D431" s="121" t="s">
        <v>197</v>
      </c>
      <c r="E431" s="202">
        <v>0</v>
      </c>
      <c r="F431" s="50">
        <v>0</v>
      </c>
      <c r="G431" s="50">
        <v>0</v>
      </c>
      <c r="H431" s="50">
        <v>0</v>
      </c>
      <c r="I431" s="31"/>
    </row>
    <row r="432" spans="1:9" s="8" customFormat="1" ht="10.5" customHeight="1" x14ac:dyDescent="0.2">
      <c r="A432" s="276"/>
      <c r="B432" s="326"/>
      <c r="C432" s="90" t="s">
        <v>267</v>
      </c>
      <c r="D432" s="121"/>
      <c r="E432" s="202">
        <v>0</v>
      </c>
      <c r="F432" s="202">
        <v>0</v>
      </c>
      <c r="G432" s="202">
        <v>0</v>
      </c>
      <c r="H432" s="202">
        <v>0</v>
      </c>
      <c r="I432" s="31"/>
    </row>
    <row r="433" spans="1:9" s="8" customFormat="1" ht="19.5" x14ac:dyDescent="0.2">
      <c r="A433" s="276"/>
      <c r="B433" s="326"/>
      <c r="C433" s="90" t="s">
        <v>266</v>
      </c>
      <c r="D433" s="121"/>
      <c r="E433" s="202">
        <v>0</v>
      </c>
      <c r="F433" s="202">
        <v>0</v>
      </c>
      <c r="G433" s="202">
        <v>0</v>
      </c>
      <c r="H433" s="202">
        <v>0</v>
      </c>
      <c r="I433" s="31"/>
    </row>
    <row r="434" spans="1:9" s="8" customFormat="1" ht="10.5" customHeight="1" x14ac:dyDescent="0.2">
      <c r="A434" s="276"/>
      <c r="B434" s="326"/>
      <c r="C434" s="90" t="s">
        <v>271</v>
      </c>
      <c r="D434" s="121"/>
      <c r="E434" s="202">
        <v>0</v>
      </c>
      <c r="F434" s="202">
        <v>0</v>
      </c>
      <c r="G434" s="202">
        <v>0</v>
      </c>
      <c r="H434" s="202">
        <v>0</v>
      </c>
      <c r="I434" s="31"/>
    </row>
    <row r="435" spans="1:9" s="8" customFormat="1" ht="19.5" x14ac:dyDescent="0.2">
      <c r="A435" s="276"/>
      <c r="B435" s="327"/>
      <c r="C435" s="90" t="s">
        <v>272</v>
      </c>
      <c r="D435" s="121"/>
      <c r="E435" s="202">
        <v>0</v>
      </c>
      <c r="F435" s="50">
        <v>0</v>
      </c>
      <c r="G435" s="50">
        <v>0</v>
      </c>
      <c r="H435" s="50">
        <v>0</v>
      </c>
      <c r="I435" s="31"/>
    </row>
    <row r="436" spans="1:9" s="8" customFormat="1" ht="10.5" customHeight="1" x14ac:dyDescent="0.2">
      <c r="A436" s="276" t="s">
        <v>447</v>
      </c>
      <c r="B436" s="325" t="s">
        <v>448</v>
      </c>
      <c r="C436" s="90" t="s">
        <v>270</v>
      </c>
      <c r="D436" s="121"/>
      <c r="E436" s="201">
        <f>SUM(E437:E442)</f>
        <v>0</v>
      </c>
      <c r="F436" s="201">
        <f>SUM(F437:F442)</f>
        <v>0</v>
      </c>
      <c r="G436" s="201">
        <f>SUM(G437:G442)</f>
        <v>0</v>
      </c>
      <c r="H436" s="201">
        <f>SUM(H437:H442)</f>
        <v>0</v>
      </c>
      <c r="I436" s="31"/>
    </row>
    <row r="437" spans="1:9" s="8" customFormat="1" ht="10.5" customHeight="1" x14ac:dyDescent="0.2">
      <c r="A437" s="276"/>
      <c r="B437" s="326"/>
      <c r="C437" s="90" t="s">
        <v>269</v>
      </c>
      <c r="D437" s="121" t="s">
        <v>197</v>
      </c>
      <c r="E437" s="202">
        <v>0</v>
      </c>
      <c r="F437" s="202">
        <v>0</v>
      </c>
      <c r="G437" s="202">
        <v>0</v>
      </c>
      <c r="H437" s="202">
        <v>0</v>
      </c>
      <c r="I437" s="31"/>
    </row>
    <row r="438" spans="1:9" s="8" customFormat="1" ht="10.5" customHeight="1" x14ac:dyDescent="0.2">
      <c r="A438" s="276"/>
      <c r="B438" s="326"/>
      <c r="C438" s="90" t="s">
        <v>268</v>
      </c>
      <c r="D438" s="121" t="s">
        <v>197</v>
      </c>
      <c r="E438" s="202">
        <v>0</v>
      </c>
      <c r="F438" s="50">
        <v>0</v>
      </c>
      <c r="G438" s="50">
        <v>0</v>
      </c>
      <c r="H438" s="50">
        <v>0</v>
      </c>
      <c r="I438" s="31"/>
    </row>
    <row r="439" spans="1:9" s="8" customFormat="1" ht="10.5" customHeight="1" x14ac:dyDescent="0.2">
      <c r="A439" s="276"/>
      <c r="B439" s="326"/>
      <c r="C439" s="90" t="s">
        <v>267</v>
      </c>
      <c r="D439" s="121"/>
      <c r="E439" s="202">
        <v>0</v>
      </c>
      <c r="F439" s="202">
        <v>0</v>
      </c>
      <c r="G439" s="202">
        <v>0</v>
      </c>
      <c r="H439" s="202">
        <v>0</v>
      </c>
      <c r="I439" s="31"/>
    </row>
    <row r="440" spans="1:9" s="8" customFormat="1" ht="19.5" customHeight="1" x14ac:dyDescent="0.2">
      <c r="A440" s="276"/>
      <c r="B440" s="326"/>
      <c r="C440" s="90" t="s">
        <v>266</v>
      </c>
      <c r="D440" s="121"/>
      <c r="E440" s="202">
        <v>0</v>
      </c>
      <c r="F440" s="202">
        <v>0</v>
      </c>
      <c r="G440" s="202">
        <v>0</v>
      </c>
      <c r="H440" s="202">
        <v>0</v>
      </c>
      <c r="I440" s="31"/>
    </row>
    <row r="441" spans="1:9" s="8" customFormat="1" ht="10.5" customHeight="1" x14ac:dyDescent="0.2">
      <c r="A441" s="276"/>
      <c r="B441" s="326"/>
      <c r="C441" s="90" t="s">
        <v>271</v>
      </c>
      <c r="D441" s="121"/>
      <c r="E441" s="202">
        <v>0</v>
      </c>
      <c r="F441" s="202">
        <v>0</v>
      </c>
      <c r="G441" s="202">
        <v>0</v>
      </c>
      <c r="H441" s="202">
        <v>0</v>
      </c>
      <c r="I441" s="31"/>
    </row>
    <row r="442" spans="1:9" s="8" customFormat="1" ht="19.5" x14ac:dyDescent="0.2">
      <c r="A442" s="276"/>
      <c r="B442" s="327"/>
      <c r="C442" s="90" t="s">
        <v>272</v>
      </c>
      <c r="D442" s="121"/>
      <c r="E442" s="202">
        <v>0</v>
      </c>
      <c r="F442" s="50">
        <v>0</v>
      </c>
      <c r="G442" s="50">
        <v>0</v>
      </c>
      <c r="H442" s="50">
        <v>0</v>
      </c>
      <c r="I442" s="31"/>
    </row>
    <row r="443" spans="1:9" s="8" customFormat="1" ht="10.5" customHeight="1" x14ac:dyDescent="0.2">
      <c r="A443" s="276" t="s">
        <v>449</v>
      </c>
      <c r="B443" s="325" t="s">
        <v>450</v>
      </c>
      <c r="C443" s="90" t="s">
        <v>270</v>
      </c>
      <c r="D443" s="121"/>
      <c r="E443" s="201">
        <f>SUM(E444:E449)</f>
        <v>0</v>
      </c>
      <c r="F443" s="201">
        <f>SUM(F444:F449)</f>
        <v>0</v>
      </c>
      <c r="G443" s="201">
        <f>SUM(G444:G449)</f>
        <v>0</v>
      </c>
      <c r="H443" s="201">
        <f>SUM(H444:H449)</f>
        <v>0</v>
      </c>
      <c r="I443" s="31"/>
    </row>
    <row r="444" spans="1:9" s="8" customFormat="1" ht="10.5" customHeight="1" x14ac:dyDescent="0.2">
      <c r="A444" s="276"/>
      <c r="B444" s="326"/>
      <c r="C444" s="90" t="s">
        <v>269</v>
      </c>
      <c r="D444" s="121" t="s">
        <v>197</v>
      </c>
      <c r="E444" s="202">
        <v>0</v>
      </c>
      <c r="F444" s="202">
        <v>0</v>
      </c>
      <c r="G444" s="202">
        <v>0</v>
      </c>
      <c r="H444" s="202">
        <v>0</v>
      </c>
      <c r="I444" s="31"/>
    </row>
    <row r="445" spans="1:9" s="8" customFormat="1" ht="10.5" customHeight="1" x14ac:dyDescent="0.2">
      <c r="A445" s="276"/>
      <c r="B445" s="326"/>
      <c r="C445" s="90" t="s">
        <v>268</v>
      </c>
      <c r="D445" s="121" t="s">
        <v>197</v>
      </c>
      <c r="E445" s="202">
        <v>0</v>
      </c>
      <c r="F445" s="50">
        <v>0</v>
      </c>
      <c r="G445" s="50">
        <v>0</v>
      </c>
      <c r="H445" s="50">
        <v>0</v>
      </c>
      <c r="I445" s="31"/>
    </row>
    <row r="446" spans="1:9" s="8" customFormat="1" ht="10.5" customHeight="1" x14ac:dyDescent="0.2">
      <c r="A446" s="276"/>
      <c r="B446" s="326"/>
      <c r="C446" s="90" t="s">
        <v>267</v>
      </c>
      <c r="D446" s="121"/>
      <c r="E446" s="202">
        <v>0</v>
      </c>
      <c r="F446" s="202">
        <v>0</v>
      </c>
      <c r="G446" s="202">
        <v>0</v>
      </c>
      <c r="H446" s="202">
        <v>0</v>
      </c>
      <c r="I446" s="31"/>
    </row>
    <row r="447" spans="1:9" s="8" customFormat="1" ht="19.5" customHeight="1" x14ac:dyDescent="0.2">
      <c r="A447" s="276"/>
      <c r="B447" s="326"/>
      <c r="C447" s="90" t="s">
        <v>266</v>
      </c>
      <c r="D447" s="121"/>
      <c r="E447" s="202">
        <v>0</v>
      </c>
      <c r="F447" s="202">
        <v>0</v>
      </c>
      <c r="G447" s="202">
        <v>0</v>
      </c>
      <c r="H447" s="202">
        <v>0</v>
      </c>
      <c r="I447" s="31"/>
    </row>
    <row r="448" spans="1:9" s="8" customFormat="1" ht="10.5" customHeight="1" x14ac:dyDescent="0.2">
      <c r="A448" s="276"/>
      <c r="B448" s="326"/>
      <c r="C448" s="90" t="s">
        <v>271</v>
      </c>
      <c r="D448" s="121"/>
      <c r="E448" s="202">
        <v>0</v>
      </c>
      <c r="F448" s="202">
        <v>0</v>
      </c>
      <c r="G448" s="202">
        <v>0</v>
      </c>
      <c r="H448" s="202">
        <v>0</v>
      </c>
      <c r="I448" s="31"/>
    </row>
    <row r="449" spans="1:9" s="8" customFormat="1" ht="16.5" customHeight="1" x14ac:dyDescent="0.2">
      <c r="A449" s="276"/>
      <c r="B449" s="327"/>
      <c r="C449" s="90" t="s">
        <v>272</v>
      </c>
      <c r="D449" s="121"/>
      <c r="E449" s="202">
        <v>0</v>
      </c>
      <c r="F449" s="50">
        <v>0</v>
      </c>
      <c r="G449" s="50">
        <v>0</v>
      </c>
      <c r="H449" s="50">
        <v>0</v>
      </c>
      <c r="I449" s="31"/>
    </row>
    <row r="450" spans="1:9" s="8" customFormat="1" ht="10.5" customHeight="1" x14ac:dyDescent="0.2">
      <c r="A450" s="276" t="s">
        <v>451</v>
      </c>
      <c r="B450" s="325" t="s">
        <v>517</v>
      </c>
      <c r="C450" s="90" t="s">
        <v>270</v>
      </c>
      <c r="D450" s="121"/>
      <c r="E450" s="201">
        <f>SUM(E451:E456)</f>
        <v>27355.239000000001</v>
      </c>
      <c r="F450" s="201">
        <f>SUM(F451:F456)</f>
        <v>50206.312569999995</v>
      </c>
      <c r="G450" s="201">
        <f>SUM(G451:G456)</f>
        <v>50160.956679999996</v>
      </c>
      <c r="H450" s="201">
        <f>SUM(H451:H456)</f>
        <v>50160.956679999996</v>
      </c>
      <c r="I450" s="31"/>
    </row>
    <row r="451" spans="1:9" s="8" customFormat="1" ht="10.5" customHeight="1" x14ac:dyDescent="0.2">
      <c r="A451" s="276"/>
      <c r="B451" s="326"/>
      <c r="C451" s="90" t="s">
        <v>269</v>
      </c>
      <c r="D451" s="121" t="s">
        <v>197</v>
      </c>
      <c r="E451" s="202">
        <v>0</v>
      </c>
      <c r="F451" s="202">
        <v>43684.2</v>
      </c>
      <c r="G451" s="202">
        <v>43644.755749999997</v>
      </c>
      <c r="H451" s="202">
        <v>43644.755749999997</v>
      </c>
      <c r="I451" s="31"/>
    </row>
    <row r="452" spans="1:9" s="8" customFormat="1" ht="10.5" customHeight="1" x14ac:dyDescent="0.2">
      <c r="A452" s="276"/>
      <c r="B452" s="326"/>
      <c r="C452" s="90" t="s">
        <v>268</v>
      </c>
      <c r="D452" s="121" t="s">
        <v>197</v>
      </c>
      <c r="E452" s="202">
        <v>27355.239000000001</v>
      </c>
      <c r="F452" s="50">
        <v>6522.1125700000002</v>
      </c>
      <c r="G452" s="50">
        <v>6516.20093</v>
      </c>
      <c r="H452" s="50">
        <v>6516.20093</v>
      </c>
      <c r="I452" s="31"/>
    </row>
    <row r="453" spans="1:9" s="8" customFormat="1" ht="10.5" customHeight="1" x14ac:dyDescent="0.2">
      <c r="A453" s="276"/>
      <c r="B453" s="326"/>
      <c r="C453" s="90" t="s">
        <v>267</v>
      </c>
      <c r="D453" s="121"/>
      <c r="E453" s="202">
        <v>0</v>
      </c>
      <c r="F453" s="202">
        <v>0</v>
      </c>
      <c r="G453" s="202">
        <v>0</v>
      </c>
      <c r="H453" s="202">
        <v>0</v>
      </c>
      <c r="I453" s="31"/>
    </row>
    <row r="454" spans="1:9" s="8" customFormat="1" ht="19.5" x14ac:dyDescent="0.2">
      <c r="A454" s="276"/>
      <c r="B454" s="326"/>
      <c r="C454" s="90" t="s">
        <v>266</v>
      </c>
      <c r="D454" s="121"/>
      <c r="E454" s="202">
        <v>0</v>
      </c>
      <c r="F454" s="202">
        <v>0</v>
      </c>
      <c r="G454" s="202">
        <v>0</v>
      </c>
      <c r="H454" s="202">
        <v>0</v>
      </c>
      <c r="I454" s="31"/>
    </row>
    <row r="455" spans="1:9" s="8" customFormat="1" ht="10.5" customHeight="1" x14ac:dyDescent="0.2">
      <c r="A455" s="276"/>
      <c r="B455" s="326"/>
      <c r="C455" s="90" t="s">
        <v>271</v>
      </c>
      <c r="D455" s="121"/>
      <c r="E455" s="202">
        <v>0</v>
      </c>
      <c r="F455" s="202">
        <v>0</v>
      </c>
      <c r="G455" s="202">
        <v>0</v>
      </c>
      <c r="H455" s="202">
        <v>0</v>
      </c>
      <c r="I455" s="31"/>
    </row>
    <row r="456" spans="1:9" s="8" customFormat="1" ht="19.5" customHeight="1" x14ac:dyDescent="0.2">
      <c r="A456" s="276"/>
      <c r="B456" s="327"/>
      <c r="C456" s="90" t="s">
        <v>272</v>
      </c>
      <c r="D456" s="121"/>
      <c r="E456" s="202">
        <v>0</v>
      </c>
      <c r="F456" s="50">
        <v>0</v>
      </c>
      <c r="G456" s="50">
        <v>0</v>
      </c>
      <c r="H456" s="50">
        <v>0</v>
      </c>
      <c r="I456" s="31"/>
    </row>
    <row r="457" spans="1:9" s="8" customFormat="1" ht="10.5" customHeight="1" x14ac:dyDescent="0.2">
      <c r="A457" s="342" t="s">
        <v>207</v>
      </c>
      <c r="B457" s="332" t="s">
        <v>44</v>
      </c>
      <c r="C457" s="127" t="s">
        <v>270</v>
      </c>
      <c r="D457" s="128"/>
      <c r="E457" s="197">
        <f>E458+E460+E462+E463+E465</f>
        <v>101785.12</v>
      </c>
      <c r="F457" s="197">
        <f>F458+F460+F462+F463+F465</f>
        <v>180440.2715</v>
      </c>
      <c r="G457" s="197">
        <f>G458+G460+G462+G463+G465</f>
        <v>180440.2715</v>
      </c>
      <c r="H457" s="197">
        <f>H458+H460+H462+H463+H465</f>
        <v>180440.2715</v>
      </c>
      <c r="I457" s="31"/>
    </row>
    <row r="458" spans="1:9" s="8" customFormat="1" ht="18.75" customHeight="1" x14ac:dyDescent="0.2">
      <c r="A458" s="343"/>
      <c r="B458" s="333"/>
      <c r="C458" s="127" t="s">
        <v>269</v>
      </c>
      <c r="D458" s="123" t="s">
        <v>197</v>
      </c>
      <c r="E458" s="197">
        <f>E467+E495+E523</f>
        <v>45498.400000000001</v>
      </c>
      <c r="F458" s="197">
        <f>F467+F495+F523</f>
        <v>45498.400000000001</v>
      </c>
      <c r="G458" s="197">
        <f>G467+G495+G523</f>
        <v>45498.400000000001</v>
      </c>
      <c r="H458" s="197">
        <f>H467+H495+H523</f>
        <v>45498.400000000001</v>
      </c>
      <c r="I458" s="31"/>
    </row>
    <row r="459" spans="1:9" s="8" customFormat="1" ht="15.75" customHeight="1" x14ac:dyDescent="0.2">
      <c r="A459" s="343"/>
      <c r="B459" s="333"/>
      <c r="C459" s="328" t="s">
        <v>845</v>
      </c>
      <c r="D459" s="191"/>
      <c r="E459" s="197">
        <f>E460+E461</f>
        <v>59286.720000000001</v>
      </c>
      <c r="F459" s="197">
        <f t="shared" ref="F459:H459" si="69">F460+F461</f>
        <v>90755.935870000001</v>
      </c>
      <c r="G459" s="197">
        <f t="shared" si="69"/>
        <v>90755.935870000001</v>
      </c>
      <c r="H459" s="197">
        <f t="shared" si="69"/>
        <v>90755.935870000001</v>
      </c>
      <c r="I459" s="31"/>
    </row>
    <row r="460" spans="1:9" s="8" customFormat="1" ht="10.5" customHeight="1" x14ac:dyDescent="0.2">
      <c r="A460" s="343"/>
      <c r="B460" s="333"/>
      <c r="C460" s="329"/>
      <c r="D460" s="123" t="s">
        <v>197</v>
      </c>
      <c r="E460" s="197">
        <f>E468+E496+E524</f>
        <v>56286.720000000001</v>
      </c>
      <c r="F460" s="197">
        <f>F468+F496+F524</f>
        <v>90755.935870000001</v>
      </c>
      <c r="G460" s="197">
        <f>G468+G496+G524</f>
        <v>90755.935870000001</v>
      </c>
      <c r="H460" s="197">
        <f>H468+H496+H524</f>
        <v>90755.935870000001</v>
      </c>
      <c r="I460" s="31"/>
    </row>
    <row r="461" spans="1:9" s="8" customFormat="1" ht="10.5" customHeight="1" x14ac:dyDescent="0.2">
      <c r="A461" s="343"/>
      <c r="B461" s="333"/>
      <c r="C461" s="330"/>
      <c r="D461" s="191" t="s">
        <v>710</v>
      </c>
      <c r="E461" s="197">
        <f>E531</f>
        <v>3000</v>
      </c>
      <c r="F461" s="197">
        <f t="shared" ref="F461:H461" si="70">F531</f>
        <v>0</v>
      </c>
      <c r="G461" s="197">
        <f t="shared" si="70"/>
        <v>0</v>
      </c>
      <c r="H461" s="197">
        <f t="shared" si="70"/>
        <v>0</v>
      </c>
      <c r="I461" s="31"/>
    </row>
    <row r="462" spans="1:9" s="8" customFormat="1" ht="10.5" customHeight="1" x14ac:dyDescent="0.2">
      <c r="A462" s="343"/>
      <c r="B462" s="333"/>
      <c r="C462" s="127" t="s">
        <v>267</v>
      </c>
      <c r="D462" s="128"/>
      <c r="E462" s="197">
        <f t="shared" ref="E462:H465" si="71">E469+E497+E525</f>
        <v>0</v>
      </c>
      <c r="F462" s="197">
        <f t="shared" si="71"/>
        <v>139.01363000000001</v>
      </c>
      <c r="G462" s="197">
        <f t="shared" si="71"/>
        <v>139.01363000000001</v>
      </c>
      <c r="H462" s="197">
        <f t="shared" si="71"/>
        <v>139.01363000000001</v>
      </c>
      <c r="I462" s="31"/>
    </row>
    <row r="463" spans="1:9" s="8" customFormat="1" ht="19.5" customHeight="1" x14ac:dyDescent="0.2">
      <c r="A463" s="343"/>
      <c r="B463" s="333"/>
      <c r="C463" s="127" t="s">
        <v>266</v>
      </c>
      <c r="D463" s="128"/>
      <c r="E463" s="197">
        <f t="shared" si="71"/>
        <v>0</v>
      </c>
      <c r="F463" s="197">
        <f t="shared" si="71"/>
        <v>0</v>
      </c>
      <c r="G463" s="197">
        <f t="shared" si="71"/>
        <v>0</v>
      </c>
      <c r="H463" s="197">
        <f t="shared" si="71"/>
        <v>0</v>
      </c>
      <c r="I463" s="31"/>
    </row>
    <row r="464" spans="1:9" s="8" customFormat="1" ht="10.5" customHeight="1" x14ac:dyDescent="0.2">
      <c r="A464" s="343"/>
      <c r="B464" s="333"/>
      <c r="C464" s="127" t="s">
        <v>271</v>
      </c>
      <c r="D464" s="128"/>
      <c r="E464" s="197">
        <f t="shared" si="71"/>
        <v>0</v>
      </c>
      <c r="F464" s="197">
        <f t="shared" si="71"/>
        <v>0</v>
      </c>
      <c r="G464" s="197">
        <f t="shared" si="71"/>
        <v>0</v>
      </c>
      <c r="H464" s="197">
        <f t="shared" si="71"/>
        <v>0</v>
      </c>
      <c r="I464" s="31"/>
    </row>
    <row r="465" spans="1:11" s="8" customFormat="1" ht="19.5" customHeight="1" x14ac:dyDescent="0.2">
      <c r="A465" s="344"/>
      <c r="B465" s="334"/>
      <c r="C465" s="127" t="s">
        <v>272</v>
      </c>
      <c r="D465" s="128"/>
      <c r="E465" s="197">
        <f t="shared" si="71"/>
        <v>0</v>
      </c>
      <c r="F465" s="197">
        <f t="shared" si="71"/>
        <v>44046.921999999999</v>
      </c>
      <c r="G465" s="197">
        <f t="shared" si="71"/>
        <v>44046.921999999999</v>
      </c>
      <c r="H465" s="197">
        <f t="shared" si="71"/>
        <v>44046.921999999999</v>
      </c>
      <c r="I465" s="31"/>
    </row>
    <row r="466" spans="1:11" s="8" customFormat="1" ht="10.5" customHeight="1" x14ac:dyDescent="0.2">
      <c r="A466" s="276" t="s">
        <v>45</v>
      </c>
      <c r="B466" s="325" t="s">
        <v>518</v>
      </c>
      <c r="C466" s="90" t="s">
        <v>270</v>
      </c>
      <c r="D466" s="121"/>
      <c r="E466" s="201">
        <f>E467+E468+E469+E470+E472</f>
        <v>77266.8</v>
      </c>
      <c r="F466" s="201">
        <f>F467+F468+F469+F470+F472</f>
        <v>114960</v>
      </c>
      <c r="G466" s="201">
        <f>G467+G468+G469+G470+G472</f>
        <v>114960</v>
      </c>
      <c r="H466" s="201">
        <f>H467+H468+H469+H470+H472</f>
        <v>114960</v>
      </c>
      <c r="I466" s="31"/>
    </row>
    <row r="467" spans="1:11" s="8" customFormat="1" ht="10.5" customHeight="1" x14ac:dyDescent="0.2">
      <c r="A467" s="276"/>
      <c r="B467" s="326"/>
      <c r="C467" s="90" t="s">
        <v>269</v>
      </c>
      <c r="D467" s="121" t="s">
        <v>197</v>
      </c>
      <c r="E467" s="201">
        <f>E474+E481+E488</f>
        <v>45498.400000000001</v>
      </c>
      <c r="F467" s="201">
        <f t="shared" ref="F467:H467" si="72">F474+F481+F488</f>
        <v>45498.400000000001</v>
      </c>
      <c r="G467" s="201">
        <f t="shared" si="72"/>
        <v>45498.400000000001</v>
      </c>
      <c r="H467" s="201">
        <f t="shared" si="72"/>
        <v>45498.400000000001</v>
      </c>
      <c r="I467" s="31"/>
    </row>
    <row r="468" spans="1:11" s="8" customFormat="1" ht="10.5" customHeight="1" x14ac:dyDescent="0.2">
      <c r="A468" s="276"/>
      <c r="B468" s="326"/>
      <c r="C468" s="90" t="s">
        <v>268</v>
      </c>
      <c r="D468" s="121" t="s">
        <v>197</v>
      </c>
      <c r="E468" s="201">
        <f>E475+E482+E489</f>
        <v>31768.400000000001</v>
      </c>
      <c r="F468" s="201">
        <f t="shared" ref="E468:H472" si="73">F475+F482+F489</f>
        <v>25414.678</v>
      </c>
      <c r="G468" s="201">
        <f t="shared" si="73"/>
        <v>25414.678</v>
      </c>
      <c r="H468" s="201">
        <f t="shared" si="73"/>
        <v>25414.678</v>
      </c>
      <c r="I468" s="31"/>
    </row>
    <row r="469" spans="1:11" s="8" customFormat="1" ht="10.5" customHeight="1" x14ac:dyDescent="0.2">
      <c r="A469" s="276"/>
      <c r="B469" s="326"/>
      <c r="C469" s="90" t="s">
        <v>267</v>
      </c>
      <c r="D469" s="121"/>
      <c r="E469" s="201">
        <f t="shared" si="73"/>
        <v>0</v>
      </c>
      <c r="F469" s="201">
        <f t="shared" si="73"/>
        <v>0</v>
      </c>
      <c r="G469" s="201">
        <f t="shared" si="73"/>
        <v>0</v>
      </c>
      <c r="H469" s="201">
        <f t="shared" si="73"/>
        <v>0</v>
      </c>
      <c r="I469" s="47"/>
    </row>
    <row r="470" spans="1:11" s="8" customFormat="1" ht="19.5" x14ac:dyDescent="0.2">
      <c r="A470" s="276"/>
      <c r="B470" s="326"/>
      <c r="C470" s="90" t="s">
        <v>266</v>
      </c>
      <c r="D470" s="121"/>
      <c r="E470" s="201">
        <f t="shared" si="73"/>
        <v>0</v>
      </c>
      <c r="F470" s="201">
        <f t="shared" si="73"/>
        <v>0</v>
      </c>
      <c r="G470" s="201">
        <f t="shared" si="73"/>
        <v>0</v>
      </c>
      <c r="H470" s="201">
        <f t="shared" si="73"/>
        <v>0</v>
      </c>
      <c r="I470" s="31"/>
    </row>
    <row r="471" spans="1:11" s="8" customFormat="1" ht="10.5" customHeight="1" x14ac:dyDescent="0.2">
      <c r="A471" s="276"/>
      <c r="B471" s="326"/>
      <c r="C471" s="90" t="s">
        <v>271</v>
      </c>
      <c r="D471" s="121"/>
      <c r="E471" s="201">
        <f t="shared" si="73"/>
        <v>0</v>
      </c>
      <c r="F471" s="201">
        <f t="shared" si="73"/>
        <v>0</v>
      </c>
      <c r="G471" s="201">
        <f t="shared" si="73"/>
        <v>0</v>
      </c>
      <c r="H471" s="201">
        <f t="shared" si="73"/>
        <v>0</v>
      </c>
      <c r="I471" s="31"/>
    </row>
    <row r="472" spans="1:11" s="8" customFormat="1" ht="19.5" x14ac:dyDescent="0.2">
      <c r="A472" s="276"/>
      <c r="B472" s="327"/>
      <c r="C472" s="90" t="s">
        <v>272</v>
      </c>
      <c r="D472" s="121"/>
      <c r="E472" s="201">
        <f>E486+E493+E479</f>
        <v>0</v>
      </c>
      <c r="F472" s="201">
        <f t="shared" si="73"/>
        <v>44046.921999999999</v>
      </c>
      <c r="G472" s="201">
        <f t="shared" si="73"/>
        <v>44046.921999999999</v>
      </c>
      <c r="H472" s="201">
        <f t="shared" si="73"/>
        <v>44046.921999999999</v>
      </c>
      <c r="I472" s="31"/>
    </row>
    <row r="473" spans="1:11" s="8" customFormat="1" ht="10.5" customHeight="1" x14ac:dyDescent="0.2">
      <c r="A473" s="276" t="s">
        <v>46</v>
      </c>
      <c r="B473" s="325" t="s">
        <v>102</v>
      </c>
      <c r="C473" s="90" t="s">
        <v>270</v>
      </c>
      <c r="D473" s="121"/>
      <c r="E473" s="201">
        <f>SUM(E474:E479)</f>
        <v>77266.8</v>
      </c>
      <c r="F473" s="201">
        <f>SUM(F474:F479)</f>
        <v>57070.728000000003</v>
      </c>
      <c r="G473" s="201">
        <f>SUM(G474:G479)</f>
        <v>57070.728000000003</v>
      </c>
      <c r="H473" s="201">
        <f>SUM(H474:H479)</f>
        <v>57070.728000000003</v>
      </c>
      <c r="I473" s="31"/>
    </row>
    <row r="474" spans="1:11" s="8" customFormat="1" ht="10.5" customHeight="1" x14ac:dyDescent="0.2">
      <c r="A474" s="276"/>
      <c r="B474" s="326"/>
      <c r="C474" s="90" t="s">
        <v>269</v>
      </c>
      <c r="D474" s="121" t="s">
        <v>197</v>
      </c>
      <c r="E474" s="202">
        <v>45498.400000000001</v>
      </c>
      <c r="F474" s="50">
        <v>31848.879919999999</v>
      </c>
      <c r="G474" s="50">
        <v>31848.879919999999</v>
      </c>
      <c r="H474" s="50">
        <v>31848.879919999999</v>
      </c>
      <c r="I474" s="31"/>
    </row>
    <row r="475" spans="1:11" s="8" customFormat="1" ht="10.5" customHeight="1" x14ac:dyDescent="0.2">
      <c r="A475" s="276"/>
      <c r="B475" s="326"/>
      <c r="C475" s="90" t="s">
        <v>268</v>
      </c>
      <c r="D475" s="121" t="s">
        <v>197</v>
      </c>
      <c r="E475" s="202">
        <v>31768.400000000001</v>
      </c>
      <c r="F475" s="50">
        <v>1676.2570800000001</v>
      </c>
      <c r="G475" s="50">
        <v>1676.2570800000001</v>
      </c>
      <c r="H475" s="50">
        <v>1676.2570800000001</v>
      </c>
      <c r="I475" s="31"/>
    </row>
    <row r="476" spans="1:11" s="8" customFormat="1" ht="10.5" customHeight="1" x14ac:dyDescent="0.2">
      <c r="A476" s="276"/>
      <c r="B476" s="326"/>
      <c r="C476" s="90" t="s">
        <v>267</v>
      </c>
      <c r="D476" s="121"/>
      <c r="E476" s="202">
        <v>0</v>
      </c>
      <c r="F476" s="202">
        <v>0</v>
      </c>
      <c r="G476" s="202">
        <v>0</v>
      </c>
      <c r="H476" s="202">
        <v>0</v>
      </c>
      <c r="I476" s="31"/>
    </row>
    <row r="477" spans="1:11" s="8" customFormat="1" ht="19.5" x14ac:dyDescent="0.2">
      <c r="A477" s="276"/>
      <c r="B477" s="326"/>
      <c r="C477" s="90" t="s">
        <v>266</v>
      </c>
      <c r="D477" s="121"/>
      <c r="E477" s="202">
        <v>0</v>
      </c>
      <c r="F477" s="202">
        <v>0</v>
      </c>
      <c r="G477" s="202">
        <v>0</v>
      </c>
      <c r="H477" s="202">
        <v>0</v>
      </c>
      <c r="I477" s="31"/>
    </row>
    <row r="478" spans="1:11" s="8" customFormat="1" ht="10.5" customHeight="1" x14ac:dyDescent="0.2">
      <c r="A478" s="276"/>
      <c r="B478" s="326"/>
      <c r="C478" s="90" t="s">
        <v>271</v>
      </c>
      <c r="D478" s="121"/>
      <c r="E478" s="202">
        <v>0</v>
      </c>
      <c r="F478" s="202">
        <v>0</v>
      </c>
      <c r="G478" s="202">
        <v>0</v>
      </c>
      <c r="H478" s="202">
        <v>0</v>
      </c>
      <c r="I478" s="31"/>
    </row>
    <row r="479" spans="1:11" s="8" customFormat="1" ht="19.5" x14ac:dyDescent="0.2">
      <c r="A479" s="276"/>
      <c r="B479" s="327"/>
      <c r="C479" s="90" t="s">
        <v>272</v>
      </c>
      <c r="D479" s="121"/>
      <c r="E479" s="202">
        <v>0</v>
      </c>
      <c r="F479" s="50">
        <v>23545.591</v>
      </c>
      <c r="G479" s="50">
        <v>23545.591</v>
      </c>
      <c r="H479" s="50">
        <v>23545.591</v>
      </c>
      <c r="I479" s="31"/>
    </row>
    <row r="480" spans="1:11" s="8" customFormat="1" ht="10.5" customHeight="1" x14ac:dyDescent="0.2">
      <c r="A480" s="276" t="s">
        <v>47</v>
      </c>
      <c r="B480" s="325" t="s">
        <v>103</v>
      </c>
      <c r="C480" s="90" t="s">
        <v>270</v>
      </c>
      <c r="D480" s="121"/>
      <c r="E480" s="201">
        <f>SUM(E481:E486)</f>
        <v>0</v>
      </c>
      <c r="F480" s="201">
        <f>SUM(F481:F486)</f>
        <v>34869.247000000003</v>
      </c>
      <c r="G480" s="201">
        <f>SUM(G481:G486)</f>
        <v>34869.247000000003</v>
      </c>
      <c r="H480" s="201">
        <f>SUM(H481:H486)</f>
        <v>34869.247000000003</v>
      </c>
      <c r="I480" s="31"/>
      <c r="J480" s="9"/>
      <c r="K480" s="9"/>
    </row>
    <row r="481" spans="1:11" s="8" customFormat="1" ht="10.5" customHeight="1" x14ac:dyDescent="0.2">
      <c r="A481" s="276"/>
      <c r="B481" s="326"/>
      <c r="C481" s="90" t="s">
        <v>269</v>
      </c>
      <c r="D481" s="121" t="s">
        <v>197</v>
      </c>
      <c r="E481" s="202">
        <v>0</v>
      </c>
      <c r="F481" s="50">
        <v>13649.52008</v>
      </c>
      <c r="G481" s="50">
        <v>13649.52008</v>
      </c>
      <c r="H481" s="50">
        <v>13649.52008</v>
      </c>
      <c r="I481" s="31"/>
      <c r="J481" s="9"/>
      <c r="K481" s="9"/>
    </row>
    <row r="482" spans="1:11" s="8" customFormat="1" ht="10.5" customHeight="1" x14ac:dyDescent="0.2">
      <c r="A482" s="276"/>
      <c r="B482" s="326"/>
      <c r="C482" s="90" t="s">
        <v>268</v>
      </c>
      <c r="D482" s="121" t="s">
        <v>197</v>
      </c>
      <c r="E482" s="202">
        <v>0</v>
      </c>
      <c r="F482" s="50">
        <v>718.39592000000005</v>
      </c>
      <c r="G482" s="50">
        <v>718.39592000000005</v>
      </c>
      <c r="H482" s="50">
        <v>718.39592000000005</v>
      </c>
      <c r="I482" s="31"/>
      <c r="J482" s="9"/>
      <c r="K482" s="9"/>
    </row>
    <row r="483" spans="1:11" s="8" customFormat="1" ht="10.5" customHeight="1" x14ac:dyDescent="0.2">
      <c r="A483" s="276"/>
      <c r="B483" s="326"/>
      <c r="C483" s="90" t="s">
        <v>267</v>
      </c>
      <c r="D483" s="121"/>
      <c r="E483" s="202">
        <v>0</v>
      </c>
      <c r="F483" s="202">
        <v>0</v>
      </c>
      <c r="G483" s="202">
        <v>0</v>
      </c>
      <c r="H483" s="202">
        <v>0</v>
      </c>
      <c r="I483" s="31"/>
      <c r="J483" s="9"/>
      <c r="K483" s="9"/>
    </row>
    <row r="484" spans="1:11" s="8" customFormat="1" ht="19.5" x14ac:dyDescent="0.2">
      <c r="A484" s="276"/>
      <c r="B484" s="326"/>
      <c r="C484" s="90" t="s">
        <v>266</v>
      </c>
      <c r="D484" s="121"/>
      <c r="E484" s="202">
        <v>0</v>
      </c>
      <c r="F484" s="202">
        <v>0</v>
      </c>
      <c r="G484" s="202">
        <v>0</v>
      </c>
      <c r="H484" s="202">
        <v>0</v>
      </c>
      <c r="I484" s="31"/>
    </row>
    <row r="485" spans="1:11" s="8" customFormat="1" ht="10.5" customHeight="1" x14ac:dyDescent="0.2">
      <c r="A485" s="276"/>
      <c r="B485" s="326"/>
      <c r="C485" s="90" t="s">
        <v>271</v>
      </c>
      <c r="D485" s="121"/>
      <c r="E485" s="202">
        <v>0</v>
      </c>
      <c r="F485" s="202">
        <v>0</v>
      </c>
      <c r="G485" s="202">
        <v>0</v>
      </c>
      <c r="H485" s="202">
        <v>0</v>
      </c>
      <c r="I485" s="31"/>
    </row>
    <row r="486" spans="1:11" s="8" customFormat="1" ht="19.5" x14ac:dyDescent="0.2">
      <c r="A486" s="276"/>
      <c r="B486" s="327"/>
      <c r="C486" s="90" t="s">
        <v>272</v>
      </c>
      <c r="D486" s="121"/>
      <c r="E486" s="202">
        <v>0</v>
      </c>
      <c r="F486" s="50">
        <v>20501.330999999998</v>
      </c>
      <c r="G486" s="50">
        <v>20501.330999999998</v>
      </c>
      <c r="H486" s="50">
        <v>20501.330999999998</v>
      </c>
      <c r="I486" s="31"/>
    </row>
    <row r="487" spans="1:11" s="8" customFormat="1" ht="10.5" customHeight="1" x14ac:dyDescent="0.2">
      <c r="A487" s="276" t="s">
        <v>397</v>
      </c>
      <c r="B487" s="325" t="s">
        <v>518</v>
      </c>
      <c r="C487" s="90" t="s">
        <v>270</v>
      </c>
      <c r="D487" s="121"/>
      <c r="E487" s="201">
        <f>SUM(E488:E493)</f>
        <v>0</v>
      </c>
      <c r="F487" s="201">
        <f>SUM(F488:F493)</f>
        <v>23020.025000000001</v>
      </c>
      <c r="G487" s="201">
        <f>SUM(G488:G493)</f>
        <v>23020.025000000001</v>
      </c>
      <c r="H487" s="201">
        <f>SUM(H488:H493)</f>
        <v>23020.025000000001</v>
      </c>
      <c r="I487" s="31"/>
      <c r="J487" s="9"/>
      <c r="K487" s="9"/>
    </row>
    <row r="488" spans="1:11" s="8" customFormat="1" ht="10.5" customHeight="1" x14ac:dyDescent="0.2">
      <c r="A488" s="276"/>
      <c r="B488" s="326"/>
      <c r="C488" s="90" t="s">
        <v>269</v>
      </c>
      <c r="D488" s="121" t="s">
        <v>197</v>
      </c>
      <c r="E488" s="202">
        <v>0</v>
      </c>
      <c r="F488" s="50">
        <v>0</v>
      </c>
      <c r="G488" s="50">
        <v>0</v>
      </c>
      <c r="H488" s="50">
        <v>0</v>
      </c>
      <c r="I488" s="31"/>
      <c r="J488" s="9"/>
      <c r="K488" s="9"/>
    </row>
    <row r="489" spans="1:11" s="8" customFormat="1" ht="10.5" customHeight="1" x14ac:dyDescent="0.2">
      <c r="A489" s="276"/>
      <c r="B489" s="326"/>
      <c r="C489" s="90" t="s">
        <v>268</v>
      </c>
      <c r="D489" s="121" t="s">
        <v>197</v>
      </c>
      <c r="E489" s="202">
        <v>0</v>
      </c>
      <c r="F489" s="70">
        <v>23020.025000000001</v>
      </c>
      <c r="G489" s="70">
        <v>23020.025000000001</v>
      </c>
      <c r="H489" s="70">
        <v>23020.025000000001</v>
      </c>
      <c r="I489" s="31"/>
      <c r="J489" s="9"/>
      <c r="K489" s="9"/>
    </row>
    <row r="490" spans="1:11" s="8" customFormat="1" ht="10.5" customHeight="1" x14ac:dyDescent="0.2">
      <c r="A490" s="276"/>
      <c r="B490" s="326"/>
      <c r="C490" s="90" t="s">
        <v>267</v>
      </c>
      <c r="D490" s="121"/>
      <c r="E490" s="202">
        <v>0</v>
      </c>
      <c r="F490" s="202">
        <v>0</v>
      </c>
      <c r="G490" s="202">
        <v>0</v>
      </c>
      <c r="H490" s="202">
        <v>0</v>
      </c>
      <c r="I490" s="31"/>
      <c r="J490" s="9"/>
      <c r="K490" s="9"/>
    </row>
    <row r="491" spans="1:11" s="8" customFormat="1" ht="19.5" x14ac:dyDescent="0.2">
      <c r="A491" s="276"/>
      <c r="B491" s="326"/>
      <c r="C491" s="90" t="s">
        <v>266</v>
      </c>
      <c r="D491" s="121"/>
      <c r="E491" s="202">
        <v>0</v>
      </c>
      <c r="F491" s="202">
        <v>0</v>
      </c>
      <c r="G491" s="202">
        <v>0</v>
      </c>
      <c r="H491" s="202">
        <v>0</v>
      </c>
      <c r="I491" s="31"/>
    </row>
    <row r="492" spans="1:11" s="8" customFormat="1" ht="10.5" customHeight="1" x14ac:dyDescent="0.2">
      <c r="A492" s="276"/>
      <c r="B492" s="326"/>
      <c r="C492" s="90" t="s">
        <v>271</v>
      </c>
      <c r="D492" s="121"/>
      <c r="E492" s="202">
        <v>0</v>
      </c>
      <c r="F492" s="202">
        <v>0</v>
      </c>
      <c r="G492" s="202">
        <v>0</v>
      </c>
      <c r="H492" s="202">
        <v>0</v>
      </c>
      <c r="I492" s="31"/>
    </row>
    <row r="493" spans="1:11" s="8" customFormat="1" ht="19.5" x14ac:dyDescent="0.2">
      <c r="A493" s="276"/>
      <c r="B493" s="327"/>
      <c r="C493" s="90" t="s">
        <v>272</v>
      </c>
      <c r="D493" s="121"/>
      <c r="E493" s="202">
        <v>0</v>
      </c>
      <c r="F493" s="50">
        <v>0</v>
      </c>
      <c r="G493" s="50">
        <v>0</v>
      </c>
      <c r="H493" s="50">
        <v>0</v>
      </c>
      <c r="I493" s="31"/>
    </row>
    <row r="494" spans="1:11" s="8" customFormat="1" ht="10.5" customHeight="1" x14ac:dyDescent="0.2">
      <c r="A494" s="276" t="s">
        <v>48</v>
      </c>
      <c r="B494" s="298" t="s">
        <v>104</v>
      </c>
      <c r="C494" s="90" t="s">
        <v>270</v>
      </c>
      <c r="D494" s="121"/>
      <c r="E494" s="201">
        <f>SUM(E495:E500)</f>
        <v>24518.32</v>
      </c>
      <c r="F494" s="201">
        <f>SUM(F495:F500)</f>
        <v>65480.271500000003</v>
      </c>
      <c r="G494" s="201">
        <f>SUM(G495:G500)</f>
        <v>65480.271500000003</v>
      </c>
      <c r="H494" s="201">
        <f>SUM(H495:H500)</f>
        <v>65480.271500000003</v>
      </c>
      <c r="I494" s="31"/>
    </row>
    <row r="495" spans="1:11" s="8" customFormat="1" ht="10.5" customHeight="1" x14ac:dyDescent="0.2">
      <c r="A495" s="276"/>
      <c r="B495" s="341"/>
      <c r="C495" s="90" t="s">
        <v>269</v>
      </c>
      <c r="D495" s="121" t="s">
        <v>197</v>
      </c>
      <c r="E495" s="202">
        <f>E502+E509</f>
        <v>0</v>
      </c>
      <c r="F495" s="202">
        <f>F502+F509</f>
        <v>0</v>
      </c>
      <c r="G495" s="202">
        <f>G502+G509</f>
        <v>0</v>
      </c>
      <c r="H495" s="202">
        <f>H502+H509</f>
        <v>0</v>
      </c>
      <c r="I495" s="31"/>
    </row>
    <row r="496" spans="1:11" s="8" customFormat="1" ht="10.5" customHeight="1" x14ac:dyDescent="0.2">
      <c r="A496" s="276"/>
      <c r="B496" s="341"/>
      <c r="C496" s="90" t="s">
        <v>268</v>
      </c>
      <c r="D496" s="121" t="s">
        <v>197</v>
      </c>
      <c r="E496" s="202">
        <f>E503+E510+E517</f>
        <v>24518.32</v>
      </c>
      <c r="F496" s="202">
        <f t="shared" ref="F496:H500" si="74">F503+F510</f>
        <v>65341.257870000001</v>
      </c>
      <c r="G496" s="202">
        <f t="shared" si="74"/>
        <v>65341.257870000001</v>
      </c>
      <c r="H496" s="202">
        <f t="shared" si="74"/>
        <v>65341.257870000001</v>
      </c>
      <c r="I496" s="31"/>
    </row>
    <row r="497" spans="1:9" s="8" customFormat="1" ht="10.5" customHeight="1" x14ac:dyDescent="0.2">
      <c r="A497" s="276"/>
      <c r="B497" s="341"/>
      <c r="C497" s="90" t="s">
        <v>267</v>
      </c>
      <c r="D497" s="121"/>
      <c r="E497" s="202">
        <f>E504+E511</f>
        <v>0</v>
      </c>
      <c r="F497" s="202">
        <f t="shared" si="74"/>
        <v>139.01363000000001</v>
      </c>
      <c r="G497" s="202">
        <f t="shared" si="74"/>
        <v>139.01363000000001</v>
      </c>
      <c r="H497" s="202">
        <f t="shared" si="74"/>
        <v>139.01363000000001</v>
      </c>
      <c r="I497" s="31"/>
    </row>
    <row r="498" spans="1:9" s="8" customFormat="1" ht="19.5" x14ac:dyDescent="0.2">
      <c r="A498" s="276"/>
      <c r="B498" s="341"/>
      <c r="C498" s="90" t="s">
        <v>266</v>
      </c>
      <c r="D498" s="121"/>
      <c r="E498" s="202">
        <f>E505+E512</f>
        <v>0</v>
      </c>
      <c r="F498" s="202">
        <f t="shared" si="74"/>
        <v>0</v>
      </c>
      <c r="G498" s="202">
        <f t="shared" si="74"/>
        <v>0</v>
      </c>
      <c r="H498" s="202">
        <f t="shared" si="74"/>
        <v>0</v>
      </c>
      <c r="I498" s="31"/>
    </row>
    <row r="499" spans="1:9" s="8" customFormat="1" ht="10.5" customHeight="1" x14ac:dyDescent="0.2">
      <c r="A499" s="276"/>
      <c r="B499" s="341"/>
      <c r="C499" s="90" t="s">
        <v>271</v>
      </c>
      <c r="D499" s="121"/>
      <c r="E499" s="202">
        <f>E506+E513</f>
        <v>0</v>
      </c>
      <c r="F499" s="202">
        <f t="shared" si="74"/>
        <v>0</v>
      </c>
      <c r="G499" s="202">
        <f t="shared" si="74"/>
        <v>0</v>
      </c>
      <c r="H499" s="202">
        <f t="shared" si="74"/>
        <v>0</v>
      </c>
      <c r="I499" s="31"/>
    </row>
    <row r="500" spans="1:9" s="8" customFormat="1" ht="19.5" x14ac:dyDescent="0.2">
      <c r="A500" s="276"/>
      <c r="B500" s="299"/>
      <c r="C500" s="90" t="s">
        <v>272</v>
      </c>
      <c r="D500" s="121"/>
      <c r="E500" s="202">
        <f>E507+E514</f>
        <v>0</v>
      </c>
      <c r="F500" s="202">
        <f t="shared" si="74"/>
        <v>0</v>
      </c>
      <c r="G500" s="202">
        <f t="shared" si="74"/>
        <v>0</v>
      </c>
      <c r="H500" s="202">
        <f t="shared" si="74"/>
        <v>0</v>
      </c>
      <c r="I500" s="31"/>
    </row>
    <row r="501" spans="1:9" s="8" customFormat="1" ht="10.5" customHeight="1" x14ac:dyDescent="0.2">
      <c r="A501" s="276" t="s">
        <v>49</v>
      </c>
      <c r="B501" s="325" t="s">
        <v>714</v>
      </c>
      <c r="C501" s="90" t="s">
        <v>270</v>
      </c>
      <c r="D501" s="121"/>
      <c r="E501" s="201">
        <f>SUM(E502:E507)</f>
        <v>0</v>
      </c>
      <c r="F501" s="201">
        <f>SUM(F502:F507)</f>
        <v>2780.2725</v>
      </c>
      <c r="G501" s="201">
        <f t="shared" ref="G501:H501" si="75">SUM(G502:G507)</f>
        <v>2780.2725</v>
      </c>
      <c r="H501" s="201">
        <f t="shared" si="75"/>
        <v>2780.2725</v>
      </c>
      <c r="I501" s="31"/>
    </row>
    <row r="502" spans="1:9" s="8" customFormat="1" ht="10.5" customHeight="1" x14ac:dyDescent="0.2">
      <c r="A502" s="276"/>
      <c r="B502" s="326"/>
      <c r="C502" s="90" t="s">
        <v>269</v>
      </c>
      <c r="D502" s="121" t="s">
        <v>197</v>
      </c>
      <c r="E502" s="202">
        <v>0</v>
      </c>
      <c r="F502" s="202">
        <v>0</v>
      </c>
      <c r="G502" s="202">
        <v>0</v>
      </c>
      <c r="H502" s="202">
        <v>0</v>
      </c>
      <c r="I502" s="31"/>
    </row>
    <row r="503" spans="1:9" s="8" customFormat="1" ht="10.5" customHeight="1" x14ac:dyDescent="0.2">
      <c r="A503" s="276"/>
      <c r="B503" s="326"/>
      <c r="C503" s="90" t="s">
        <v>268</v>
      </c>
      <c r="D503" s="121" t="s">
        <v>197</v>
      </c>
      <c r="E503" s="202">
        <v>0</v>
      </c>
      <c r="F503" s="50">
        <v>2641.2588700000001</v>
      </c>
      <c r="G503" s="50">
        <v>2641.2588700000001</v>
      </c>
      <c r="H503" s="50">
        <v>2641.2588700000001</v>
      </c>
      <c r="I503" s="31"/>
    </row>
    <row r="504" spans="1:9" s="8" customFormat="1" ht="10.5" customHeight="1" x14ac:dyDescent="0.2">
      <c r="A504" s="276"/>
      <c r="B504" s="326"/>
      <c r="C504" s="90" t="s">
        <v>267</v>
      </c>
      <c r="D504" s="121"/>
      <c r="E504" s="202">
        <v>0</v>
      </c>
      <c r="F504" s="50">
        <v>139.01363000000001</v>
      </c>
      <c r="G504" s="50">
        <v>139.01363000000001</v>
      </c>
      <c r="H504" s="50">
        <v>139.01363000000001</v>
      </c>
      <c r="I504" s="31"/>
    </row>
    <row r="505" spans="1:9" s="8" customFormat="1" ht="19.5" x14ac:dyDescent="0.2">
      <c r="A505" s="276"/>
      <c r="B505" s="326"/>
      <c r="C505" s="90" t="s">
        <v>266</v>
      </c>
      <c r="D505" s="121"/>
      <c r="E505" s="202">
        <v>0</v>
      </c>
      <c r="F505" s="202">
        <v>0</v>
      </c>
      <c r="G505" s="202">
        <v>0</v>
      </c>
      <c r="H505" s="202">
        <v>0</v>
      </c>
      <c r="I505" s="31"/>
    </row>
    <row r="506" spans="1:9" s="8" customFormat="1" ht="10.5" customHeight="1" x14ac:dyDescent="0.2">
      <c r="A506" s="276"/>
      <c r="B506" s="326"/>
      <c r="C506" s="90" t="s">
        <v>271</v>
      </c>
      <c r="D506" s="121"/>
      <c r="E506" s="202">
        <v>0</v>
      </c>
      <c r="F506" s="202">
        <v>0</v>
      </c>
      <c r="G506" s="202">
        <v>0</v>
      </c>
      <c r="H506" s="202">
        <v>0</v>
      </c>
      <c r="I506" s="31"/>
    </row>
    <row r="507" spans="1:9" s="8" customFormat="1" ht="19.5" x14ac:dyDescent="0.2">
      <c r="A507" s="276"/>
      <c r="B507" s="327"/>
      <c r="C507" s="90" t="s">
        <v>272</v>
      </c>
      <c r="D507" s="121"/>
      <c r="E507" s="202">
        <v>0</v>
      </c>
      <c r="F507" s="202">
        <v>0</v>
      </c>
      <c r="G507" s="202">
        <v>0</v>
      </c>
      <c r="H507" s="202">
        <v>0</v>
      </c>
      <c r="I507" s="31"/>
    </row>
    <row r="508" spans="1:9" s="8" customFormat="1" ht="12" customHeight="1" x14ac:dyDescent="0.2">
      <c r="A508" s="276" t="s">
        <v>50</v>
      </c>
      <c r="B508" s="298" t="s">
        <v>335</v>
      </c>
      <c r="C508" s="90" t="s">
        <v>270</v>
      </c>
      <c r="D508" s="121"/>
      <c r="E508" s="201">
        <f>SUM(E509:E514)</f>
        <v>0</v>
      </c>
      <c r="F508" s="201">
        <f>SUM(F509:F514)</f>
        <v>62699.999000000003</v>
      </c>
      <c r="G508" s="201">
        <f>SUM(G509:G514)</f>
        <v>62699.999000000003</v>
      </c>
      <c r="H508" s="201">
        <f>SUM(H509:H514)</f>
        <v>62699.999000000003</v>
      </c>
      <c r="I508" s="31"/>
    </row>
    <row r="509" spans="1:9" s="8" customFormat="1" ht="12" customHeight="1" x14ac:dyDescent="0.2">
      <c r="A509" s="276"/>
      <c r="B509" s="341"/>
      <c r="C509" s="90" t="s">
        <v>269</v>
      </c>
      <c r="D509" s="121" t="s">
        <v>197</v>
      </c>
      <c r="E509" s="202">
        <v>0</v>
      </c>
      <c r="F509" s="202">
        <v>0</v>
      </c>
      <c r="G509" s="202">
        <v>0</v>
      </c>
      <c r="H509" s="202">
        <v>0</v>
      </c>
      <c r="I509" s="31"/>
    </row>
    <row r="510" spans="1:9" s="8" customFormat="1" ht="12" customHeight="1" x14ac:dyDescent="0.2">
      <c r="A510" s="276"/>
      <c r="B510" s="341"/>
      <c r="C510" s="90" t="s">
        <v>268</v>
      </c>
      <c r="D510" s="121" t="s">
        <v>197</v>
      </c>
      <c r="E510" s="202">
        <v>0</v>
      </c>
      <c r="F510" s="50">
        <v>62699.999000000003</v>
      </c>
      <c r="G510" s="50">
        <v>62699.999000000003</v>
      </c>
      <c r="H510" s="50">
        <v>62699.999000000003</v>
      </c>
      <c r="I510" s="31"/>
    </row>
    <row r="511" spans="1:9" s="8" customFormat="1" ht="12" customHeight="1" x14ac:dyDescent="0.2">
      <c r="A511" s="276"/>
      <c r="B511" s="341"/>
      <c r="C511" s="90" t="s">
        <v>267</v>
      </c>
      <c r="D511" s="121"/>
      <c r="E511" s="202">
        <v>0</v>
      </c>
      <c r="F511" s="50">
        <v>0</v>
      </c>
      <c r="G511" s="50">
        <v>0</v>
      </c>
      <c r="H511" s="50">
        <v>0</v>
      </c>
      <c r="I511" s="31"/>
    </row>
    <row r="512" spans="1:9" s="8" customFormat="1" ht="19.5" x14ac:dyDescent="0.2">
      <c r="A512" s="276"/>
      <c r="B512" s="341"/>
      <c r="C512" s="90" t="s">
        <v>266</v>
      </c>
      <c r="D512" s="121"/>
      <c r="E512" s="202">
        <v>0</v>
      </c>
      <c r="F512" s="202">
        <v>0</v>
      </c>
      <c r="G512" s="202">
        <v>0</v>
      </c>
      <c r="H512" s="202">
        <v>0</v>
      </c>
      <c r="I512" s="31"/>
    </row>
    <row r="513" spans="1:9" s="8" customFormat="1" ht="10.5" customHeight="1" x14ac:dyDescent="0.2">
      <c r="A513" s="276"/>
      <c r="B513" s="341"/>
      <c r="C513" s="90" t="s">
        <v>271</v>
      </c>
      <c r="D513" s="121"/>
      <c r="E513" s="202">
        <v>0</v>
      </c>
      <c r="F513" s="202">
        <v>0</v>
      </c>
      <c r="G513" s="202">
        <v>0</v>
      </c>
      <c r="H513" s="202">
        <v>0</v>
      </c>
      <c r="I513" s="31"/>
    </row>
    <row r="514" spans="1:9" s="8" customFormat="1" ht="19.5" x14ac:dyDescent="0.2">
      <c r="A514" s="276"/>
      <c r="B514" s="299"/>
      <c r="C514" s="90" t="s">
        <v>272</v>
      </c>
      <c r="D514" s="121"/>
      <c r="E514" s="202">
        <v>0</v>
      </c>
      <c r="F514" s="202">
        <v>0</v>
      </c>
      <c r="G514" s="202">
        <v>0</v>
      </c>
      <c r="H514" s="202">
        <v>0</v>
      </c>
      <c r="I514" s="31"/>
    </row>
    <row r="515" spans="1:9" s="8" customFormat="1" ht="10.5" customHeight="1" x14ac:dyDescent="0.2">
      <c r="A515" s="276" t="s">
        <v>879</v>
      </c>
      <c r="B515" s="325" t="s">
        <v>880</v>
      </c>
      <c r="C515" s="90" t="s">
        <v>270</v>
      </c>
      <c r="D515" s="199"/>
      <c r="E515" s="201">
        <f>SUM(E516:E521)</f>
        <v>24518.32</v>
      </c>
      <c r="F515" s="201">
        <f>SUM(F516:F521)</f>
        <v>0</v>
      </c>
      <c r="G515" s="201">
        <f t="shared" ref="G515:H515" si="76">SUM(G516:G521)</f>
        <v>0</v>
      </c>
      <c r="H515" s="201">
        <f t="shared" si="76"/>
        <v>0</v>
      </c>
      <c r="I515" s="31"/>
    </row>
    <row r="516" spans="1:9" s="8" customFormat="1" ht="10.5" customHeight="1" x14ac:dyDescent="0.2">
      <c r="A516" s="276"/>
      <c r="B516" s="326"/>
      <c r="C516" s="90" t="s">
        <v>269</v>
      </c>
      <c r="D516" s="199" t="s">
        <v>197</v>
      </c>
      <c r="E516" s="202">
        <v>0</v>
      </c>
      <c r="F516" s="202">
        <v>0</v>
      </c>
      <c r="G516" s="202">
        <v>0</v>
      </c>
      <c r="H516" s="202">
        <v>0</v>
      </c>
      <c r="I516" s="31"/>
    </row>
    <row r="517" spans="1:9" s="8" customFormat="1" ht="10.5" customHeight="1" x14ac:dyDescent="0.2">
      <c r="A517" s="276"/>
      <c r="B517" s="326"/>
      <c r="C517" s="90" t="s">
        <v>268</v>
      </c>
      <c r="D517" s="199" t="s">
        <v>197</v>
      </c>
      <c r="E517" s="202">
        <v>24518.32</v>
      </c>
      <c r="F517" s="50">
        <v>0</v>
      </c>
      <c r="G517" s="50">
        <v>0</v>
      </c>
      <c r="H517" s="50">
        <v>0</v>
      </c>
      <c r="I517" s="31"/>
    </row>
    <row r="518" spans="1:9" s="8" customFormat="1" ht="10.5" customHeight="1" x14ac:dyDescent="0.2">
      <c r="A518" s="276"/>
      <c r="B518" s="326"/>
      <c r="C518" s="90" t="s">
        <v>267</v>
      </c>
      <c r="D518" s="199"/>
      <c r="E518" s="202">
        <v>0</v>
      </c>
      <c r="F518" s="50">
        <v>0</v>
      </c>
      <c r="G518" s="50">
        <v>0</v>
      </c>
      <c r="H518" s="50">
        <v>0</v>
      </c>
      <c r="I518" s="31"/>
    </row>
    <row r="519" spans="1:9" s="8" customFormat="1" ht="19.5" x14ac:dyDescent="0.2">
      <c r="A519" s="276"/>
      <c r="B519" s="326"/>
      <c r="C519" s="90" t="s">
        <v>266</v>
      </c>
      <c r="D519" s="199"/>
      <c r="E519" s="202">
        <v>0</v>
      </c>
      <c r="F519" s="202">
        <v>0</v>
      </c>
      <c r="G519" s="202">
        <v>0</v>
      </c>
      <c r="H519" s="202">
        <v>0</v>
      </c>
      <c r="I519" s="31"/>
    </row>
    <row r="520" spans="1:9" s="8" customFormat="1" ht="10.5" customHeight="1" x14ac:dyDescent="0.2">
      <c r="A520" s="276"/>
      <c r="B520" s="326"/>
      <c r="C520" s="90" t="s">
        <v>271</v>
      </c>
      <c r="D520" s="199"/>
      <c r="E520" s="202">
        <v>0</v>
      </c>
      <c r="F520" s="202">
        <v>0</v>
      </c>
      <c r="G520" s="202">
        <v>0</v>
      </c>
      <c r="H520" s="202">
        <v>0</v>
      </c>
      <c r="I520" s="31"/>
    </row>
    <row r="521" spans="1:9" s="8" customFormat="1" ht="19.5" x14ac:dyDescent="0.2">
      <c r="A521" s="276"/>
      <c r="B521" s="327"/>
      <c r="C521" s="90" t="s">
        <v>272</v>
      </c>
      <c r="D521" s="199"/>
      <c r="E521" s="202">
        <v>0</v>
      </c>
      <c r="F521" s="202">
        <v>0</v>
      </c>
      <c r="G521" s="202">
        <v>0</v>
      </c>
      <c r="H521" s="202">
        <v>0</v>
      </c>
      <c r="I521" s="31"/>
    </row>
    <row r="522" spans="1:9" s="8" customFormat="1" ht="11.25" customHeight="1" x14ac:dyDescent="0.2">
      <c r="A522" s="276" t="s">
        <v>188</v>
      </c>
      <c r="B522" s="298" t="s">
        <v>249</v>
      </c>
      <c r="C522" s="90" t="s">
        <v>270</v>
      </c>
      <c r="D522" s="121"/>
      <c r="E522" s="201">
        <f>SUM(E523:E528)</f>
        <v>0</v>
      </c>
      <c r="F522" s="201">
        <f>SUM(F523:F528)</f>
        <v>0</v>
      </c>
      <c r="G522" s="201">
        <f>SUM(G523:G528)</f>
        <v>0</v>
      </c>
      <c r="H522" s="201">
        <f>SUM(H523:H528)</f>
        <v>0</v>
      </c>
      <c r="I522" s="31"/>
    </row>
    <row r="523" spans="1:9" s="8" customFormat="1" ht="11.25" customHeight="1" x14ac:dyDescent="0.2">
      <c r="A523" s="276"/>
      <c r="B523" s="341"/>
      <c r="C523" s="90" t="s">
        <v>269</v>
      </c>
      <c r="D523" s="121" t="s">
        <v>197</v>
      </c>
      <c r="E523" s="202">
        <v>0</v>
      </c>
      <c r="F523" s="202">
        <v>0</v>
      </c>
      <c r="G523" s="202">
        <v>0</v>
      </c>
      <c r="H523" s="202">
        <v>0</v>
      </c>
      <c r="I523" s="31"/>
    </row>
    <row r="524" spans="1:9" s="8" customFormat="1" ht="11.25" customHeight="1" x14ac:dyDescent="0.2">
      <c r="A524" s="276"/>
      <c r="B524" s="341"/>
      <c r="C524" s="90" t="s">
        <v>268</v>
      </c>
      <c r="D524" s="121" t="s">
        <v>197</v>
      </c>
      <c r="E524" s="202">
        <v>0</v>
      </c>
      <c r="F524" s="202">
        <v>0</v>
      </c>
      <c r="G524" s="202">
        <v>0</v>
      </c>
      <c r="H524" s="202">
        <v>0</v>
      </c>
      <c r="I524" s="31"/>
    </row>
    <row r="525" spans="1:9" s="8" customFormat="1" ht="11.25" customHeight="1" x14ac:dyDescent="0.2">
      <c r="A525" s="276"/>
      <c r="B525" s="341"/>
      <c r="C525" s="90" t="s">
        <v>267</v>
      </c>
      <c r="D525" s="121"/>
      <c r="E525" s="202">
        <v>0</v>
      </c>
      <c r="F525" s="202">
        <v>0</v>
      </c>
      <c r="G525" s="202">
        <v>0</v>
      </c>
      <c r="H525" s="202">
        <v>0</v>
      </c>
      <c r="I525" s="31"/>
    </row>
    <row r="526" spans="1:9" s="8" customFormat="1" ht="20.25" customHeight="1" x14ac:dyDescent="0.2">
      <c r="A526" s="276"/>
      <c r="B526" s="341"/>
      <c r="C526" s="90" t="s">
        <v>266</v>
      </c>
      <c r="D526" s="121"/>
      <c r="E526" s="202">
        <v>0</v>
      </c>
      <c r="F526" s="202">
        <v>0</v>
      </c>
      <c r="G526" s="202">
        <v>0</v>
      </c>
      <c r="H526" s="202">
        <v>0</v>
      </c>
      <c r="I526" s="31"/>
    </row>
    <row r="527" spans="1:9" s="8" customFormat="1" ht="9.75" customHeight="1" x14ac:dyDescent="0.2">
      <c r="A527" s="276"/>
      <c r="B527" s="341"/>
      <c r="C527" s="90" t="s">
        <v>271</v>
      </c>
      <c r="D527" s="121"/>
      <c r="E527" s="202">
        <v>0</v>
      </c>
      <c r="F527" s="202">
        <v>0</v>
      </c>
      <c r="G527" s="202">
        <v>0</v>
      </c>
      <c r="H527" s="202">
        <v>0</v>
      </c>
      <c r="I527" s="31"/>
    </row>
    <row r="528" spans="1:9" s="8" customFormat="1" ht="20.25" customHeight="1" x14ac:dyDescent="0.2">
      <c r="A528" s="276"/>
      <c r="B528" s="299"/>
      <c r="C528" s="90" t="s">
        <v>272</v>
      </c>
      <c r="D528" s="121"/>
      <c r="E528" s="202">
        <v>0</v>
      </c>
      <c r="F528" s="202">
        <v>0</v>
      </c>
      <c r="G528" s="202">
        <v>0</v>
      </c>
      <c r="H528" s="202">
        <v>0</v>
      </c>
      <c r="I528" s="31"/>
    </row>
    <row r="529" spans="1:9" s="8" customFormat="1" ht="11.25" customHeight="1" x14ac:dyDescent="0.2">
      <c r="A529" s="276" t="s">
        <v>607</v>
      </c>
      <c r="B529" s="298" t="s">
        <v>709</v>
      </c>
      <c r="C529" s="90" t="s">
        <v>270</v>
      </c>
      <c r="D529" s="156"/>
      <c r="E529" s="201">
        <f>SUM(E530:E535)</f>
        <v>3000</v>
      </c>
      <c r="F529" s="201">
        <f>SUM(F530:F535)</f>
        <v>0</v>
      </c>
      <c r="G529" s="201">
        <f>SUM(G530:G535)</f>
        <v>0</v>
      </c>
      <c r="H529" s="201">
        <f>SUM(H530:H535)</f>
        <v>0</v>
      </c>
      <c r="I529" s="31"/>
    </row>
    <row r="530" spans="1:9" s="8" customFormat="1" ht="11.25" customHeight="1" x14ac:dyDescent="0.2">
      <c r="A530" s="276"/>
      <c r="B530" s="341"/>
      <c r="C530" s="90" t="s">
        <v>269</v>
      </c>
      <c r="D530" s="156"/>
      <c r="E530" s="202">
        <v>0</v>
      </c>
      <c r="F530" s="202">
        <v>0</v>
      </c>
      <c r="G530" s="202">
        <v>0</v>
      </c>
      <c r="H530" s="202">
        <v>0</v>
      </c>
      <c r="I530" s="31"/>
    </row>
    <row r="531" spans="1:9" s="8" customFormat="1" ht="11.25" customHeight="1" x14ac:dyDescent="0.2">
      <c r="A531" s="276"/>
      <c r="B531" s="341"/>
      <c r="C531" s="90" t="s">
        <v>268</v>
      </c>
      <c r="D531" s="156" t="s">
        <v>710</v>
      </c>
      <c r="E531" s="202">
        <v>3000</v>
      </c>
      <c r="F531" s="202">
        <v>0</v>
      </c>
      <c r="G531" s="202">
        <v>0</v>
      </c>
      <c r="H531" s="202">
        <v>0</v>
      </c>
      <c r="I531" s="31"/>
    </row>
    <row r="532" spans="1:9" s="8" customFormat="1" ht="11.25" customHeight="1" x14ac:dyDescent="0.2">
      <c r="A532" s="276"/>
      <c r="B532" s="341"/>
      <c r="C532" s="90" t="s">
        <v>267</v>
      </c>
      <c r="D532" s="156"/>
      <c r="E532" s="202">
        <v>0</v>
      </c>
      <c r="F532" s="202">
        <v>0</v>
      </c>
      <c r="G532" s="202">
        <v>0</v>
      </c>
      <c r="H532" s="202">
        <v>0</v>
      </c>
      <c r="I532" s="31"/>
    </row>
    <row r="533" spans="1:9" s="8" customFormat="1" ht="20.25" customHeight="1" x14ac:dyDescent="0.2">
      <c r="A533" s="276"/>
      <c r="B533" s="341"/>
      <c r="C533" s="90" t="s">
        <v>266</v>
      </c>
      <c r="D533" s="156"/>
      <c r="E533" s="202">
        <v>0</v>
      </c>
      <c r="F533" s="202">
        <v>0</v>
      </c>
      <c r="G533" s="202">
        <v>0</v>
      </c>
      <c r="H533" s="202">
        <v>0</v>
      </c>
      <c r="I533" s="31"/>
    </row>
    <row r="534" spans="1:9" s="8" customFormat="1" ht="9.75" customHeight="1" x14ac:dyDescent="0.2">
      <c r="A534" s="276"/>
      <c r="B534" s="341"/>
      <c r="C534" s="90" t="s">
        <v>271</v>
      </c>
      <c r="D534" s="156"/>
      <c r="E534" s="202">
        <v>0</v>
      </c>
      <c r="F534" s="202">
        <v>0</v>
      </c>
      <c r="G534" s="202">
        <v>0</v>
      </c>
      <c r="H534" s="202">
        <v>0</v>
      </c>
      <c r="I534" s="31"/>
    </row>
    <row r="535" spans="1:9" s="8" customFormat="1" ht="20.25" customHeight="1" x14ac:dyDescent="0.2">
      <c r="A535" s="276"/>
      <c r="B535" s="299"/>
      <c r="C535" s="90" t="s">
        <v>272</v>
      </c>
      <c r="D535" s="156"/>
      <c r="E535" s="202">
        <v>0</v>
      </c>
      <c r="F535" s="202">
        <v>0</v>
      </c>
      <c r="G535" s="202">
        <v>0</v>
      </c>
      <c r="H535" s="202">
        <v>0</v>
      </c>
      <c r="I535" s="31"/>
    </row>
    <row r="536" spans="1:9" s="8" customFormat="1" ht="10.5" customHeight="1" x14ac:dyDescent="0.2">
      <c r="A536" s="331" t="s">
        <v>209</v>
      </c>
      <c r="B536" s="332" t="s">
        <v>51</v>
      </c>
      <c r="C536" s="127" t="s">
        <v>270</v>
      </c>
      <c r="D536" s="123"/>
      <c r="E536" s="197">
        <f>SUM(E537:E542)</f>
        <v>22500</v>
      </c>
      <c r="F536" s="197">
        <f>SUM(F537:F542)</f>
        <v>17469.8</v>
      </c>
      <c r="G536" s="197">
        <f>SUM(G537:G542)</f>
        <v>16870</v>
      </c>
      <c r="H536" s="197">
        <f>SUM(H537:H542)</f>
        <v>16870</v>
      </c>
      <c r="I536" s="31"/>
    </row>
    <row r="537" spans="1:9" s="8" customFormat="1" ht="21.75" customHeight="1" x14ac:dyDescent="0.2">
      <c r="A537" s="331"/>
      <c r="B537" s="333"/>
      <c r="C537" s="127" t="s">
        <v>269</v>
      </c>
      <c r="D537" s="123" t="s">
        <v>197</v>
      </c>
      <c r="E537" s="197">
        <f>E544+E579+E586</f>
        <v>0</v>
      </c>
      <c r="F537" s="197">
        <f>F544+F579+F586+F565</f>
        <v>16052.3</v>
      </c>
      <c r="G537" s="197">
        <f t="shared" ref="G537:H537" si="77">G544+G579+G586+G565</f>
        <v>16052.3</v>
      </c>
      <c r="H537" s="197">
        <f t="shared" si="77"/>
        <v>16052.3</v>
      </c>
      <c r="I537" s="31"/>
    </row>
    <row r="538" spans="1:9" s="8" customFormat="1" ht="10.5" customHeight="1" x14ac:dyDescent="0.2">
      <c r="A538" s="331"/>
      <c r="B538" s="333"/>
      <c r="C538" s="127" t="s">
        <v>268</v>
      </c>
      <c r="D538" s="123" t="s">
        <v>197</v>
      </c>
      <c r="E538" s="197">
        <f>E545+E580+E587+E594</f>
        <v>22500</v>
      </c>
      <c r="F538" s="197">
        <f t="shared" ref="F538:H542" si="78">F545+F580+F587+F566</f>
        <v>1417.5</v>
      </c>
      <c r="G538" s="197">
        <f t="shared" si="78"/>
        <v>817.7</v>
      </c>
      <c r="H538" s="197">
        <f t="shared" si="78"/>
        <v>817.7</v>
      </c>
      <c r="I538" s="31"/>
    </row>
    <row r="539" spans="1:9" s="8" customFormat="1" ht="10.5" customHeight="1" x14ac:dyDescent="0.2">
      <c r="A539" s="331"/>
      <c r="B539" s="333"/>
      <c r="C539" s="127" t="s">
        <v>267</v>
      </c>
      <c r="D539" s="123"/>
      <c r="E539" s="197">
        <f>E546+E581+E588</f>
        <v>0</v>
      </c>
      <c r="F539" s="197">
        <f t="shared" si="78"/>
        <v>0</v>
      </c>
      <c r="G539" s="197">
        <f t="shared" si="78"/>
        <v>0</v>
      </c>
      <c r="H539" s="197">
        <f t="shared" si="78"/>
        <v>0</v>
      </c>
      <c r="I539" s="31"/>
    </row>
    <row r="540" spans="1:9" s="8" customFormat="1" ht="19.5" x14ac:dyDescent="0.2">
      <c r="A540" s="331"/>
      <c r="B540" s="333"/>
      <c r="C540" s="127" t="s">
        <v>266</v>
      </c>
      <c r="D540" s="123"/>
      <c r="E540" s="197">
        <f>E547+E582+E589</f>
        <v>0</v>
      </c>
      <c r="F540" s="197">
        <f t="shared" si="78"/>
        <v>0</v>
      </c>
      <c r="G540" s="197">
        <f t="shared" si="78"/>
        <v>0</v>
      </c>
      <c r="H540" s="197">
        <f t="shared" si="78"/>
        <v>0</v>
      </c>
      <c r="I540" s="31"/>
    </row>
    <row r="541" spans="1:9" s="8" customFormat="1" ht="10.5" customHeight="1" x14ac:dyDescent="0.2">
      <c r="A541" s="331"/>
      <c r="B541" s="333"/>
      <c r="C541" s="127" t="s">
        <v>271</v>
      </c>
      <c r="D541" s="123"/>
      <c r="E541" s="197">
        <f>E548+E583+E590</f>
        <v>0</v>
      </c>
      <c r="F541" s="197">
        <f t="shared" si="78"/>
        <v>0</v>
      </c>
      <c r="G541" s="197">
        <f t="shared" si="78"/>
        <v>0</v>
      </c>
      <c r="H541" s="197">
        <f t="shared" si="78"/>
        <v>0</v>
      </c>
      <c r="I541" s="31"/>
    </row>
    <row r="542" spans="1:9" s="8" customFormat="1" ht="19.5" x14ac:dyDescent="0.2">
      <c r="A542" s="331"/>
      <c r="B542" s="334"/>
      <c r="C542" s="127" t="s">
        <v>272</v>
      </c>
      <c r="D542" s="123"/>
      <c r="E542" s="197">
        <f>E549+E584+E591</f>
        <v>0</v>
      </c>
      <c r="F542" s="197">
        <f t="shared" si="78"/>
        <v>0</v>
      </c>
      <c r="G542" s="197">
        <f t="shared" si="78"/>
        <v>0</v>
      </c>
      <c r="H542" s="197">
        <f t="shared" si="78"/>
        <v>0</v>
      </c>
      <c r="I542" s="31"/>
    </row>
    <row r="543" spans="1:9" s="8" customFormat="1" ht="10.5" customHeight="1" x14ac:dyDescent="0.2">
      <c r="A543" s="276" t="s">
        <v>52</v>
      </c>
      <c r="B543" s="335" t="s">
        <v>519</v>
      </c>
      <c r="C543" s="90" t="s">
        <v>270</v>
      </c>
      <c r="D543" s="128"/>
      <c r="E543" s="201">
        <f>SUM(E544:E549)</f>
        <v>7500</v>
      </c>
      <c r="F543" s="201">
        <f>SUM(F544:F549)</f>
        <v>0</v>
      </c>
      <c r="G543" s="201">
        <f>SUM(G544:G549)</f>
        <v>0</v>
      </c>
      <c r="H543" s="201">
        <f>SUM(H544:H549)</f>
        <v>0</v>
      </c>
      <c r="I543" s="31"/>
    </row>
    <row r="544" spans="1:9" s="8" customFormat="1" ht="10.5" customHeight="1" x14ac:dyDescent="0.2">
      <c r="A544" s="276"/>
      <c r="B544" s="336"/>
      <c r="C544" s="90" t="s">
        <v>269</v>
      </c>
      <c r="D544" s="121" t="s">
        <v>197</v>
      </c>
      <c r="E544" s="201">
        <f t="shared" ref="E544:H549" si="79">E551+E558</f>
        <v>0</v>
      </c>
      <c r="F544" s="201">
        <f t="shared" si="79"/>
        <v>0</v>
      </c>
      <c r="G544" s="201">
        <f t="shared" si="79"/>
        <v>0</v>
      </c>
      <c r="H544" s="201">
        <f t="shared" si="79"/>
        <v>0</v>
      </c>
      <c r="I544" s="31"/>
    </row>
    <row r="545" spans="1:9" s="8" customFormat="1" ht="10.5" customHeight="1" x14ac:dyDescent="0.2">
      <c r="A545" s="276"/>
      <c r="B545" s="336"/>
      <c r="C545" s="90" t="s">
        <v>268</v>
      </c>
      <c r="D545" s="121" t="s">
        <v>197</v>
      </c>
      <c r="E545" s="201">
        <f t="shared" si="79"/>
        <v>7500</v>
      </c>
      <c r="F545" s="201">
        <f t="shared" si="79"/>
        <v>0</v>
      </c>
      <c r="G545" s="201">
        <f t="shared" si="79"/>
        <v>0</v>
      </c>
      <c r="H545" s="201">
        <f t="shared" si="79"/>
        <v>0</v>
      </c>
      <c r="I545" s="31"/>
    </row>
    <row r="546" spans="1:9" s="8" customFormat="1" ht="10.5" customHeight="1" x14ac:dyDescent="0.2">
      <c r="A546" s="276"/>
      <c r="B546" s="336"/>
      <c r="C546" s="90" t="s">
        <v>267</v>
      </c>
      <c r="D546" s="128"/>
      <c r="E546" s="201">
        <f t="shared" si="79"/>
        <v>0</v>
      </c>
      <c r="F546" s="201">
        <f t="shared" si="79"/>
        <v>0</v>
      </c>
      <c r="G546" s="201">
        <f t="shared" si="79"/>
        <v>0</v>
      </c>
      <c r="H546" s="201">
        <f t="shared" si="79"/>
        <v>0</v>
      </c>
      <c r="I546" s="31"/>
    </row>
    <row r="547" spans="1:9" s="8" customFormat="1" ht="19.5" x14ac:dyDescent="0.2">
      <c r="A547" s="276"/>
      <c r="B547" s="336"/>
      <c r="C547" s="90" t="s">
        <v>266</v>
      </c>
      <c r="D547" s="128"/>
      <c r="E547" s="201">
        <f t="shared" si="79"/>
        <v>0</v>
      </c>
      <c r="F547" s="201">
        <f t="shared" si="79"/>
        <v>0</v>
      </c>
      <c r="G547" s="201">
        <f t="shared" si="79"/>
        <v>0</v>
      </c>
      <c r="H547" s="201">
        <f t="shared" si="79"/>
        <v>0</v>
      </c>
      <c r="I547" s="31"/>
    </row>
    <row r="548" spans="1:9" s="8" customFormat="1" ht="10.5" customHeight="1" x14ac:dyDescent="0.2">
      <c r="A548" s="276"/>
      <c r="B548" s="336"/>
      <c r="C548" s="90" t="s">
        <v>271</v>
      </c>
      <c r="D548" s="128"/>
      <c r="E548" s="201">
        <f t="shared" si="79"/>
        <v>0</v>
      </c>
      <c r="F548" s="201">
        <f t="shared" si="79"/>
        <v>0</v>
      </c>
      <c r="G548" s="201">
        <f t="shared" si="79"/>
        <v>0</v>
      </c>
      <c r="H548" s="201">
        <f t="shared" si="79"/>
        <v>0</v>
      </c>
      <c r="I548" s="31"/>
    </row>
    <row r="549" spans="1:9" s="8" customFormat="1" ht="19.5" x14ac:dyDescent="0.2">
      <c r="A549" s="276"/>
      <c r="B549" s="337"/>
      <c r="C549" s="90" t="s">
        <v>272</v>
      </c>
      <c r="D549" s="128"/>
      <c r="E549" s="201">
        <v>0</v>
      </c>
      <c r="F549" s="201">
        <f t="shared" si="79"/>
        <v>0</v>
      </c>
      <c r="G549" s="201">
        <f t="shared" si="79"/>
        <v>0</v>
      </c>
      <c r="H549" s="201">
        <f t="shared" si="79"/>
        <v>0</v>
      </c>
      <c r="I549" s="31"/>
    </row>
    <row r="550" spans="1:9" s="8" customFormat="1" ht="10.5" customHeight="1" x14ac:dyDescent="0.2">
      <c r="A550" s="276" t="s">
        <v>79</v>
      </c>
      <c r="B550" s="325" t="s">
        <v>105</v>
      </c>
      <c r="C550" s="90" t="s">
        <v>270</v>
      </c>
      <c r="D550" s="128"/>
      <c r="E550" s="201">
        <f>SUM(E551:E556)</f>
        <v>0</v>
      </c>
      <c r="F550" s="201">
        <f>SUM(F551:F556)</f>
        <v>0</v>
      </c>
      <c r="G550" s="201">
        <f>SUM(G551:G556)</f>
        <v>0</v>
      </c>
      <c r="H550" s="201">
        <f>SUM(H551:H556)</f>
        <v>0</v>
      </c>
      <c r="I550" s="31"/>
    </row>
    <row r="551" spans="1:9" s="8" customFormat="1" ht="10.5" customHeight="1" x14ac:dyDescent="0.2">
      <c r="A551" s="276"/>
      <c r="B551" s="326"/>
      <c r="C551" s="90" t="s">
        <v>269</v>
      </c>
      <c r="D551" s="121" t="s">
        <v>197</v>
      </c>
      <c r="E551" s="202">
        <v>0</v>
      </c>
      <c r="F551" s="50">
        <v>0</v>
      </c>
      <c r="G551" s="50">
        <v>0</v>
      </c>
      <c r="H551" s="50">
        <v>0</v>
      </c>
      <c r="I551" s="31"/>
    </row>
    <row r="552" spans="1:9" s="8" customFormat="1" ht="10.5" customHeight="1" x14ac:dyDescent="0.2">
      <c r="A552" s="276"/>
      <c r="B552" s="326"/>
      <c r="C552" s="90" t="s">
        <v>268</v>
      </c>
      <c r="D552" s="121" t="s">
        <v>197</v>
      </c>
      <c r="E552" s="202">
        <v>0</v>
      </c>
      <c r="F552" s="50">
        <v>0</v>
      </c>
      <c r="G552" s="50">
        <v>0</v>
      </c>
      <c r="H552" s="50">
        <v>0</v>
      </c>
      <c r="I552" s="31"/>
    </row>
    <row r="553" spans="1:9" s="8" customFormat="1" ht="10.5" customHeight="1" x14ac:dyDescent="0.2">
      <c r="A553" s="276"/>
      <c r="B553" s="326"/>
      <c r="C553" s="90" t="s">
        <v>267</v>
      </c>
      <c r="D553" s="128"/>
      <c r="E553" s="202">
        <v>0</v>
      </c>
      <c r="F553" s="202">
        <v>0</v>
      </c>
      <c r="G553" s="202">
        <v>0</v>
      </c>
      <c r="H553" s="202">
        <v>0</v>
      </c>
      <c r="I553" s="31"/>
    </row>
    <row r="554" spans="1:9" s="8" customFormat="1" ht="19.5" x14ac:dyDescent="0.2">
      <c r="A554" s="276"/>
      <c r="B554" s="326"/>
      <c r="C554" s="90" t="s">
        <v>266</v>
      </c>
      <c r="D554" s="128"/>
      <c r="E554" s="202">
        <v>0</v>
      </c>
      <c r="F554" s="202">
        <v>0</v>
      </c>
      <c r="G554" s="202">
        <v>0</v>
      </c>
      <c r="H554" s="202">
        <v>0</v>
      </c>
      <c r="I554" s="31"/>
    </row>
    <row r="555" spans="1:9" s="8" customFormat="1" ht="10.5" customHeight="1" x14ac:dyDescent="0.2">
      <c r="A555" s="276"/>
      <c r="B555" s="326"/>
      <c r="C555" s="90" t="s">
        <v>271</v>
      </c>
      <c r="D555" s="128"/>
      <c r="E555" s="202">
        <v>0</v>
      </c>
      <c r="F555" s="202">
        <v>0</v>
      </c>
      <c r="G555" s="202">
        <v>0</v>
      </c>
      <c r="H555" s="202">
        <v>0</v>
      </c>
      <c r="I555" s="31"/>
    </row>
    <row r="556" spans="1:9" s="8" customFormat="1" ht="19.5" x14ac:dyDescent="0.2">
      <c r="A556" s="276"/>
      <c r="B556" s="327"/>
      <c r="C556" s="90" t="s">
        <v>272</v>
      </c>
      <c r="D556" s="128"/>
      <c r="E556" s="202">
        <v>0</v>
      </c>
      <c r="F556" s="202">
        <v>0</v>
      </c>
      <c r="G556" s="202">
        <v>0</v>
      </c>
      <c r="H556" s="202">
        <v>0</v>
      </c>
      <c r="I556" s="31"/>
    </row>
    <row r="557" spans="1:9" s="8" customFormat="1" ht="10.5" customHeight="1" x14ac:dyDescent="0.2">
      <c r="A557" s="276" t="s">
        <v>83</v>
      </c>
      <c r="B557" s="335" t="s">
        <v>493</v>
      </c>
      <c r="C557" s="90" t="s">
        <v>270</v>
      </c>
      <c r="D557" s="128"/>
      <c r="E557" s="201">
        <f>SUM(E558:E563)</f>
        <v>7500</v>
      </c>
      <c r="F557" s="201">
        <v>0</v>
      </c>
      <c r="G557" s="201">
        <v>0</v>
      </c>
      <c r="H557" s="201">
        <v>0</v>
      </c>
      <c r="I557" s="31"/>
    </row>
    <row r="558" spans="1:9" s="8" customFormat="1" ht="10.5" customHeight="1" x14ac:dyDescent="0.2">
      <c r="A558" s="276"/>
      <c r="B558" s="336"/>
      <c r="C558" s="90" t="s">
        <v>269</v>
      </c>
      <c r="D558" s="121" t="s">
        <v>197</v>
      </c>
      <c r="E558" s="201">
        <v>0</v>
      </c>
      <c r="F558" s="201">
        <v>0</v>
      </c>
      <c r="G558" s="201">
        <v>0</v>
      </c>
      <c r="H558" s="201">
        <v>0</v>
      </c>
      <c r="I558" s="31"/>
    </row>
    <row r="559" spans="1:9" s="8" customFormat="1" ht="10.5" customHeight="1" x14ac:dyDescent="0.2">
      <c r="A559" s="276"/>
      <c r="B559" s="336"/>
      <c r="C559" s="90" t="s">
        <v>268</v>
      </c>
      <c r="D559" s="121" t="s">
        <v>197</v>
      </c>
      <c r="E559" s="201">
        <v>7500</v>
      </c>
      <c r="F559" s="201">
        <v>0</v>
      </c>
      <c r="G559" s="201">
        <v>0</v>
      </c>
      <c r="H559" s="201">
        <v>0</v>
      </c>
      <c r="I559" s="31"/>
    </row>
    <row r="560" spans="1:9" s="8" customFormat="1" ht="10.5" customHeight="1" x14ac:dyDescent="0.2">
      <c r="A560" s="276"/>
      <c r="B560" s="336"/>
      <c r="C560" s="90" t="s">
        <v>267</v>
      </c>
      <c r="D560" s="128"/>
      <c r="E560" s="201">
        <v>0</v>
      </c>
      <c r="F560" s="201">
        <v>0</v>
      </c>
      <c r="G560" s="201">
        <v>0</v>
      </c>
      <c r="H560" s="201">
        <v>0</v>
      </c>
      <c r="I560" s="31"/>
    </row>
    <row r="561" spans="1:9" s="8" customFormat="1" ht="19.5" x14ac:dyDescent="0.2">
      <c r="A561" s="276"/>
      <c r="B561" s="336"/>
      <c r="C561" s="90" t="s">
        <v>266</v>
      </c>
      <c r="D561" s="128"/>
      <c r="E561" s="201">
        <v>0</v>
      </c>
      <c r="F561" s="201">
        <v>0</v>
      </c>
      <c r="G561" s="201">
        <v>0</v>
      </c>
      <c r="H561" s="201">
        <v>0</v>
      </c>
      <c r="I561" s="31"/>
    </row>
    <row r="562" spans="1:9" s="8" customFormat="1" ht="10.5" customHeight="1" x14ac:dyDescent="0.2">
      <c r="A562" s="276"/>
      <c r="B562" s="336"/>
      <c r="C562" s="90" t="s">
        <v>271</v>
      </c>
      <c r="D562" s="128"/>
      <c r="E562" s="201">
        <v>0</v>
      </c>
      <c r="F562" s="201">
        <v>0</v>
      </c>
      <c r="G562" s="201">
        <v>0</v>
      </c>
      <c r="H562" s="201">
        <v>0</v>
      </c>
      <c r="I562" s="31"/>
    </row>
    <row r="563" spans="1:9" s="8" customFormat="1" ht="19.5" x14ac:dyDescent="0.2">
      <c r="A563" s="276"/>
      <c r="B563" s="337"/>
      <c r="C563" s="90" t="s">
        <v>272</v>
      </c>
      <c r="D563" s="128"/>
      <c r="E563" s="201">
        <v>0</v>
      </c>
      <c r="F563" s="201">
        <v>0</v>
      </c>
      <c r="G563" s="201">
        <v>0</v>
      </c>
      <c r="H563" s="201">
        <v>0</v>
      </c>
      <c r="I563" s="31"/>
    </row>
    <row r="564" spans="1:9" s="8" customFormat="1" ht="10.5" customHeight="1" x14ac:dyDescent="0.2">
      <c r="A564" s="276" t="s">
        <v>687</v>
      </c>
      <c r="B564" s="335" t="s">
        <v>692</v>
      </c>
      <c r="C564" s="90" t="s">
        <v>270</v>
      </c>
      <c r="D564" s="128"/>
      <c r="E564" s="201">
        <f>SUM(E565:E570)</f>
        <v>7500</v>
      </c>
      <c r="F564" s="201">
        <v>0</v>
      </c>
      <c r="G564" s="201">
        <v>0</v>
      </c>
      <c r="H564" s="201">
        <v>0</v>
      </c>
      <c r="I564" s="31"/>
    </row>
    <row r="565" spans="1:9" s="8" customFormat="1" ht="10.5" customHeight="1" x14ac:dyDescent="0.2">
      <c r="A565" s="276"/>
      <c r="B565" s="336"/>
      <c r="C565" s="90" t="s">
        <v>269</v>
      </c>
      <c r="D565" s="156" t="s">
        <v>197</v>
      </c>
      <c r="E565" s="201">
        <v>0</v>
      </c>
      <c r="F565" s="201">
        <f>F572</f>
        <v>16052.3</v>
      </c>
      <c r="G565" s="201">
        <f t="shared" ref="G565:H565" si="80">G572</f>
        <v>16052.3</v>
      </c>
      <c r="H565" s="201">
        <f t="shared" si="80"/>
        <v>16052.3</v>
      </c>
      <c r="I565" s="31"/>
    </row>
    <row r="566" spans="1:9" s="8" customFormat="1" ht="10.5" customHeight="1" x14ac:dyDescent="0.2">
      <c r="A566" s="276"/>
      <c r="B566" s="336"/>
      <c r="C566" s="90" t="s">
        <v>268</v>
      </c>
      <c r="D566" s="156" t="s">
        <v>197</v>
      </c>
      <c r="E566" s="201">
        <v>7500</v>
      </c>
      <c r="F566" s="201">
        <f t="shared" ref="F566:H570" si="81">F573</f>
        <v>1417.5</v>
      </c>
      <c r="G566" s="201">
        <f t="shared" si="81"/>
        <v>817.7</v>
      </c>
      <c r="H566" s="201">
        <f t="shared" si="81"/>
        <v>817.7</v>
      </c>
      <c r="I566" s="31"/>
    </row>
    <row r="567" spans="1:9" s="8" customFormat="1" ht="10.5" customHeight="1" x14ac:dyDescent="0.2">
      <c r="A567" s="276"/>
      <c r="B567" s="336"/>
      <c r="C567" s="90" t="s">
        <v>267</v>
      </c>
      <c r="D567" s="128"/>
      <c r="E567" s="201">
        <v>0</v>
      </c>
      <c r="F567" s="201">
        <f t="shared" si="81"/>
        <v>0</v>
      </c>
      <c r="G567" s="201">
        <f t="shared" si="81"/>
        <v>0</v>
      </c>
      <c r="H567" s="201">
        <f t="shared" si="81"/>
        <v>0</v>
      </c>
      <c r="I567" s="31"/>
    </row>
    <row r="568" spans="1:9" s="8" customFormat="1" ht="19.5" x14ac:dyDescent="0.2">
      <c r="A568" s="276"/>
      <c r="B568" s="336"/>
      <c r="C568" s="90" t="s">
        <v>266</v>
      </c>
      <c r="D568" s="128"/>
      <c r="E568" s="201">
        <v>0</v>
      </c>
      <c r="F568" s="201">
        <f t="shared" si="81"/>
        <v>0</v>
      </c>
      <c r="G568" s="201">
        <f t="shared" si="81"/>
        <v>0</v>
      </c>
      <c r="H568" s="201">
        <f t="shared" si="81"/>
        <v>0</v>
      </c>
      <c r="I568" s="31"/>
    </row>
    <row r="569" spans="1:9" s="8" customFormat="1" ht="10.5" customHeight="1" x14ac:dyDescent="0.2">
      <c r="A569" s="276"/>
      <c r="B569" s="336"/>
      <c r="C569" s="90" t="s">
        <v>271</v>
      </c>
      <c r="D569" s="128"/>
      <c r="E569" s="201">
        <v>0</v>
      </c>
      <c r="F569" s="201">
        <f t="shared" si="81"/>
        <v>0</v>
      </c>
      <c r="G569" s="201">
        <f t="shared" si="81"/>
        <v>0</v>
      </c>
      <c r="H569" s="201">
        <f t="shared" si="81"/>
        <v>0</v>
      </c>
      <c r="I569" s="31"/>
    </row>
    <row r="570" spans="1:9" s="8" customFormat="1" ht="19.5" x14ac:dyDescent="0.2">
      <c r="A570" s="276"/>
      <c r="B570" s="337"/>
      <c r="C570" s="90" t="s">
        <v>272</v>
      </c>
      <c r="D570" s="128"/>
      <c r="E570" s="201">
        <v>0</v>
      </c>
      <c r="F570" s="201">
        <f t="shared" si="81"/>
        <v>0</v>
      </c>
      <c r="G570" s="201">
        <f t="shared" si="81"/>
        <v>0</v>
      </c>
      <c r="H570" s="201">
        <f t="shared" si="81"/>
        <v>0</v>
      </c>
      <c r="I570" s="31"/>
    </row>
    <row r="571" spans="1:9" s="8" customFormat="1" ht="10.5" customHeight="1" x14ac:dyDescent="0.2">
      <c r="A571" s="276" t="s">
        <v>611</v>
      </c>
      <c r="B571" s="335" t="s">
        <v>693</v>
      </c>
      <c r="C571" s="90" t="s">
        <v>270</v>
      </c>
      <c r="D571" s="128"/>
      <c r="E571" s="201">
        <f>SUM(E572:E577)</f>
        <v>7500</v>
      </c>
      <c r="F571" s="201">
        <v>0</v>
      </c>
      <c r="G571" s="201">
        <v>0</v>
      </c>
      <c r="H571" s="201">
        <v>0</v>
      </c>
      <c r="I571" s="31"/>
    </row>
    <row r="572" spans="1:9" s="8" customFormat="1" ht="10.5" customHeight="1" x14ac:dyDescent="0.2">
      <c r="A572" s="276"/>
      <c r="B572" s="336"/>
      <c r="C572" s="90" t="s">
        <v>269</v>
      </c>
      <c r="D572" s="156" t="s">
        <v>197</v>
      </c>
      <c r="E572" s="201">
        <v>0</v>
      </c>
      <c r="F572" s="201">
        <v>16052.3</v>
      </c>
      <c r="G572" s="201">
        <v>16052.3</v>
      </c>
      <c r="H572" s="201">
        <v>16052.3</v>
      </c>
      <c r="I572" s="31"/>
    </row>
    <row r="573" spans="1:9" s="8" customFormat="1" ht="10.5" customHeight="1" x14ac:dyDescent="0.2">
      <c r="A573" s="276"/>
      <c r="B573" s="336"/>
      <c r="C573" s="90" t="s">
        <v>268</v>
      </c>
      <c r="D573" s="156" t="s">
        <v>197</v>
      </c>
      <c r="E573" s="201">
        <v>7500</v>
      </c>
      <c r="F573" s="201">
        <v>1417.5</v>
      </c>
      <c r="G573" s="201">
        <v>817.7</v>
      </c>
      <c r="H573" s="201">
        <v>817.7</v>
      </c>
      <c r="I573" s="31"/>
    </row>
    <row r="574" spans="1:9" s="8" customFormat="1" ht="10.5" customHeight="1" x14ac:dyDescent="0.2">
      <c r="A574" s="276"/>
      <c r="B574" s="336"/>
      <c r="C574" s="90" t="s">
        <v>267</v>
      </c>
      <c r="D574" s="128"/>
      <c r="E574" s="201">
        <v>0</v>
      </c>
      <c r="F574" s="201">
        <v>0</v>
      </c>
      <c r="G574" s="201">
        <v>0</v>
      </c>
      <c r="H574" s="201">
        <v>0</v>
      </c>
      <c r="I574" s="31"/>
    </row>
    <row r="575" spans="1:9" s="8" customFormat="1" ht="19.5" x14ac:dyDescent="0.2">
      <c r="A575" s="276"/>
      <c r="B575" s="336"/>
      <c r="C575" s="90" t="s">
        <v>266</v>
      </c>
      <c r="D575" s="128"/>
      <c r="E575" s="201">
        <v>0</v>
      </c>
      <c r="F575" s="201">
        <v>0</v>
      </c>
      <c r="G575" s="201">
        <v>0</v>
      </c>
      <c r="H575" s="201">
        <v>0</v>
      </c>
      <c r="I575" s="31"/>
    </row>
    <row r="576" spans="1:9" s="8" customFormat="1" ht="10.5" customHeight="1" x14ac:dyDescent="0.2">
      <c r="A576" s="276"/>
      <c r="B576" s="336"/>
      <c r="C576" s="90" t="s">
        <v>271</v>
      </c>
      <c r="D576" s="128"/>
      <c r="E576" s="201">
        <v>0</v>
      </c>
      <c r="F576" s="201">
        <v>0</v>
      </c>
      <c r="G576" s="201">
        <v>0</v>
      </c>
      <c r="H576" s="201">
        <v>0</v>
      </c>
      <c r="I576" s="31"/>
    </row>
    <row r="577" spans="1:9" s="8" customFormat="1" ht="19.5" x14ac:dyDescent="0.2">
      <c r="A577" s="276"/>
      <c r="B577" s="337"/>
      <c r="C577" s="90" t="s">
        <v>272</v>
      </c>
      <c r="D577" s="128"/>
      <c r="E577" s="201">
        <v>0</v>
      </c>
      <c r="F577" s="201">
        <v>0</v>
      </c>
      <c r="G577" s="201">
        <v>0</v>
      </c>
      <c r="H577" s="201">
        <v>0</v>
      </c>
      <c r="I577" s="31"/>
    </row>
    <row r="578" spans="1:9" s="8" customFormat="1" ht="10.5" customHeight="1" x14ac:dyDescent="0.2">
      <c r="A578" s="276" t="s">
        <v>53</v>
      </c>
      <c r="B578" s="335" t="s">
        <v>106</v>
      </c>
      <c r="C578" s="90" t="s">
        <v>270</v>
      </c>
      <c r="D578" s="128"/>
      <c r="E578" s="201">
        <f>SUM(E579:E584)</f>
        <v>0</v>
      </c>
      <c r="F578" s="201">
        <f>SUM(F579:F584)</f>
        <v>0</v>
      </c>
      <c r="G578" s="201">
        <f>SUM(G579:G584)</f>
        <v>0</v>
      </c>
      <c r="H578" s="201">
        <f>SUM(H579:H584)</f>
        <v>0</v>
      </c>
      <c r="I578" s="31"/>
    </row>
    <row r="579" spans="1:9" s="8" customFormat="1" ht="10.5" customHeight="1" x14ac:dyDescent="0.2">
      <c r="A579" s="276"/>
      <c r="B579" s="336"/>
      <c r="C579" s="90" t="s">
        <v>269</v>
      </c>
      <c r="D579" s="121" t="s">
        <v>197</v>
      </c>
      <c r="E579" s="201">
        <v>0</v>
      </c>
      <c r="F579" s="201">
        <v>0</v>
      </c>
      <c r="G579" s="201">
        <v>0</v>
      </c>
      <c r="H579" s="201">
        <v>0</v>
      </c>
      <c r="I579" s="31"/>
    </row>
    <row r="580" spans="1:9" s="8" customFormat="1" ht="10.5" customHeight="1" x14ac:dyDescent="0.2">
      <c r="A580" s="276"/>
      <c r="B580" s="336"/>
      <c r="C580" s="90" t="s">
        <v>268</v>
      </c>
      <c r="D580" s="121" t="s">
        <v>197</v>
      </c>
      <c r="E580" s="201">
        <v>0</v>
      </c>
      <c r="F580" s="201">
        <v>0</v>
      </c>
      <c r="G580" s="201">
        <v>0</v>
      </c>
      <c r="H580" s="201">
        <v>0</v>
      </c>
      <c r="I580" s="31"/>
    </row>
    <row r="581" spans="1:9" s="8" customFormat="1" ht="10.5" customHeight="1" x14ac:dyDescent="0.2">
      <c r="A581" s="276"/>
      <c r="B581" s="336"/>
      <c r="C581" s="90" t="s">
        <v>267</v>
      </c>
      <c r="D581" s="128"/>
      <c r="E581" s="201">
        <v>0</v>
      </c>
      <c r="F581" s="201">
        <v>0</v>
      </c>
      <c r="G581" s="201">
        <v>0</v>
      </c>
      <c r="H581" s="201">
        <v>0</v>
      </c>
      <c r="I581" s="31"/>
    </row>
    <row r="582" spans="1:9" s="8" customFormat="1" ht="19.5" x14ac:dyDescent="0.2">
      <c r="A582" s="276"/>
      <c r="B582" s="336"/>
      <c r="C582" s="90" t="s">
        <v>266</v>
      </c>
      <c r="D582" s="128"/>
      <c r="E582" s="201">
        <v>0</v>
      </c>
      <c r="F582" s="201">
        <v>0</v>
      </c>
      <c r="G582" s="201">
        <v>0</v>
      </c>
      <c r="H582" s="201">
        <v>0</v>
      </c>
      <c r="I582" s="31"/>
    </row>
    <row r="583" spans="1:9" s="8" customFormat="1" ht="10.5" customHeight="1" x14ac:dyDescent="0.2">
      <c r="A583" s="276"/>
      <c r="B583" s="336"/>
      <c r="C583" s="90" t="s">
        <v>271</v>
      </c>
      <c r="D583" s="128"/>
      <c r="E583" s="201">
        <v>0</v>
      </c>
      <c r="F583" s="201">
        <v>0</v>
      </c>
      <c r="G583" s="201">
        <v>0</v>
      </c>
      <c r="H583" s="201">
        <v>0</v>
      </c>
      <c r="I583" s="31"/>
    </row>
    <row r="584" spans="1:9" s="8" customFormat="1" ht="19.5" x14ac:dyDescent="0.2">
      <c r="A584" s="276"/>
      <c r="B584" s="337"/>
      <c r="C584" s="90" t="s">
        <v>272</v>
      </c>
      <c r="D584" s="128"/>
      <c r="E584" s="201">
        <v>0</v>
      </c>
      <c r="F584" s="201">
        <v>0</v>
      </c>
      <c r="G584" s="201">
        <v>0</v>
      </c>
      <c r="H584" s="201">
        <v>0</v>
      </c>
      <c r="I584" s="31"/>
    </row>
    <row r="585" spans="1:9" s="8" customFormat="1" ht="10.5" customHeight="1" x14ac:dyDescent="0.2">
      <c r="A585" s="276" t="s">
        <v>54</v>
      </c>
      <c r="B585" s="335" t="s">
        <v>107</v>
      </c>
      <c r="C585" s="90" t="s">
        <v>270</v>
      </c>
      <c r="D585" s="128"/>
      <c r="E585" s="201">
        <f>SUM(E586:E591)</f>
        <v>0</v>
      </c>
      <c r="F585" s="201">
        <f>SUM(F586:F591)</f>
        <v>0</v>
      </c>
      <c r="G585" s="201">
        <f>SUM(G586:G591)</f>
        <v>0</v>
      </c>
      <c r="H585" s="201">
        <f>SUM(H586:H591)</f>
        <v>0</v>
      </c>
      <c r="I585" s="31"/>
    </row>
    <row r="586" spans="1:9" s="8" customFormat="1" ht="10.5" customHeight="1" x14ac:dyDescent="0.2">
      <c r="A586" s="276"/>
      <c r="B586" s="336"/>
      <c r="C586" s="90" t="s">
        <v>269</v>
      </c>
      <c r="D586" s="121" t="s">
        <v>197</v>
      </c>
      <c r="E586" s="201">
        <v>0</v>
      </c>
      <c r="F586" s="201">
        <v>0</v>
      </c>
      <c r="G586" s="201">
        <v>0</v>
      </c>
      <c r="H586" s="201">
        <v>0</v>
      </c>
      <c r="I586" s="31"/>
    </row>
    <row r="587" spans="1:9" s="8" customFormat="1" ht="10.5" customHeight="1" x14ac:dyDescent="0.2">
      <c r="A587" s="276"/>
      <c r="B587" s="336"/>
      <c r="C587" s="90" t="s">
        <v>268</v>
      </c>
      <c r="D587" s="121" t="s">
        <v>197</v>
      </c>
      <c r="E587" s="201">
        <v>0</v>
      </c>
      <c r="F587" s="201">
        <v>0</v>
      </c>
      <c r="G587" s="201">
        <v>0</v>
      </c>
      <c r="H587" s="201">
        <v>0</v>
      </c>
      <c r="I587" s="31"/>
    </row>
    <row r="588" spans="1:9" s="8" customFormat="1" ht="10.5" customHeight="1" x14ac:dyDescent="0.2">
      <c r="A588" s="276"/>
      <c r="B588" s="336"/>
      <c r="C588" s="90" t="s">
        <v>267</v>
      </c>
      <c r="D588" s="128"/>
      <c r="E588" s="201">
        <v>0</v>
      </c>
      <c r="F588" s="201">
        <v>0</v>
      </c>
      <c r="G588" s="201">
        <v>0</v>
      </c>
      <c r="H588" s="201">
        <v>0</v>
      </c>
      <c r="I588" s="31"/>
    </row>
    <row r="589" spans="1:9" s="8" customFormat="1" ht="19.5" x14ac:dyDescent="0.2">
      <c r="A589" s="276"/>
      <c r="B589" s="336"/>
      <c r="C589" s="90" t="s">
        <v>266</v>
      </c>
      <c r="D589" s="128"/>
      <c r="E589" s="201">
        <v>0</v>
      </c>
      <c r="F589" s="201">
        <v>0</v>
      </c>
      <c r="G589" s="201">
        <v>0</v>
      </c>
      <c r="H589" s="201">
        <v>0</v>
      </c>
      <c r="I589" s="31"/>
    </row>
    <row r="590" spans="1:9" s="8" customFormat="1" ht="10.5" customHeight="1" x14ac:dyDescent="0.2">
      <c r="A590" s="276"/>
      <c r="B590" s="336"/>
      <c r="C590" s="90" t="s">
        <v>271</v>
      </c>
      <c r="D590" s="128"/>
      <c r="E590" s="201">
        <v>0</v>
      </c>
      <c r="F590" s="201">
        <v>0</v>
      </c>
      <c r="G590" s="201">
        <v>0</v>
      </c>
      <c r="H590" s="201">
        <v>0</v>
      </c>
      <c r="I590" s="31"/>
    </row>
    <row r="591" spans="1:9" s="8" customFormat="1" ht="19.5" x14ac:dyDescent="0.2">
      <c r="A591" s="276"/>
      <c r="B591" s="337"/>
      <c r="C591" s="90" t="s">
        <v>272</v>
      </c>
      <c r="D591" s="128"/>
      <c r="E591" s="201">
        <v>0</v>
      </c>
      <c r="F591" s="201">
        <v>0</v>
      </c>
      <c r="G591" s="201">
        <v>0</v>
      </c>
      <c r="H591" s="201">
        <v>0</v>
      </c>
      <c r="I591" s="31"/>
    </row>
    <row r="592" spans="1:9" s="8" customFormat="1" ht="10.5" customHeight="1" x14ac:dyDescent="0.2">
      <c r="A592" s="276" t="s">
        <v>486</v>
      </c>
      <c r="B592" s="335" t="s">
        <v>711</v>
      </c>
      <c r="C592" s="90" t="s">
        <v>270</v>
      </c>
      <c r="D592" s="128"/>
      <c r="E592" s="201">
        <f>SUM(E593:E598)</f>
        <v>15000</v>
      </c>
      <c r="F592" s="201">
        <f>SUM(F593:F598)</f>
        <v>0</v>
      </c>
      <c r="G592" s="201">
        <f>SUM(G593:G598)</f>
        <v>0</v>
      </c>
      <c r="H592" s="201">
        <f>SUM(H593:H598)</f>
        <v>0</v>
      </c>
      <c r="I592" s="31"/>
    </row>
    <row r="593" spans="1:9" s="8" customFormat="1" ht="10.5" customHeight="1" x14ac:dyDescent="0.2">
      <c r="A593" s="276"/>
      <c r="B593" s="336"/>
      <c r="C593" s="90" t="s">
        <v>269</v>
      </c>
      <c r="D593" s="156" t="s">
        <v>197</v>
      </c>
      <c r="E593" s="201">
        <v>0</v>
      </c>
      <c r="F593" s="201">
        <v>0</v>
      </c>
      <c r="G593" s="201">
        <v>0</v>
      </c>
      <c r="H593" s="201">
        <v>0</v>
      </c>
      <c r="I593" s="31"/>
    </row>
    <row r="594" spans="1:9" s="8" customFormat="1" ht="10.5" customHeight="1" x14ac:dyDescent="0.2">
      <c r="A594" s="276"/>
      <c r="B594" s="336"/>
      <c r="C594" s="90" t="s">
        <v>268</v>
      </c>
      <c r="D594" s="156" t="s">
        <v>197</v>
      </c>
      <c r="E594" s="201">
        <v>15000</v>
      </c>
      <c r="F594" s="201">
        <v>0</v>
      </c>
      <c r="G594" s="201">
        <v>0</v>
      </c>
      <c r="H594" s="201">
        <v>0</v>
      </c>
      <c r="I594" s="31"/>
    </row>
    <row r="595" spans="1:9" s="8" customFormat="1" ht="10.5" customHeight="1" x14ac:dyDescent="0.2">
      <c r="A595" s="276"/>
      <c r="B595" s="336"/>
      <c r="C595" s="90" t="s">
        <v>267</v>
      </c>
      <c r="D595" s="128"/>
      <c r="E595" s="201">
        <v>0</v>
      </c>
      <c r="F595" s="201">
        <v>0</v>
      </c>
      <c r="G595" s="201">
        <v>0</v>
      </c>
      <c r="H595" s="201">
        <v>0</v>
      </c>
      <c r="I595" s="31"/>
    </row>
    <row r="596" spans="1:9" s="8" customFormat="1" ht="19.5" x14ac:dyDescent="0.2">
      <c r="A596" s="276"/>
      <c r="B596" s="336"/>
      <c r="C596" s="90" t="s">
        <v>266</v>
      </c>
      <c r="D596" s="128"/>
      <c r="E596" s="201">
        <v>0</v>
      </c>
      <c r="F596" s="201">
        <v>0</v>
      </c>
      <c r="G596" s="201">
        <v>0</v>
      </c>
      <c r="H596" s="201">
        <v>0</v>
      </c>
      <c r="I596" s="31"/>
    </row>
    <row r="597" spans="1:9" s="8" customFormat="1" ht="10.5" customHeight="1" x14ac:dyDescent="0.2">
      <c r="A597" s="276"/>
      <c r="B597" s="336"/>
      <c r="C597" s="90" t="s">
        <v>271</v>
      </c>
      <c r="D597" s="128"/>
      <c r="E597" s="201">
        <v>0</v>
      </c>
      <c r="F597" s="201">
        <v>0</v>
      </c>
      <c r="G597" s="201">
        <v>0</v>
      </c>
      <c r="H597" s="201">
        <v>0</v>
      </c>
      <c r="I597" s="31"/>
    </row>
    <row r="598" spans="1:9" s="8" customFormat="1" ht="19.5" x14ac:dyDescent="0.2">
      <c r="A598" s="276"/>
      <c r="B598" s="337"/>
      <c r="C598" s="90" t="s">
        <v>272</v>
      </c>
      <c r="D598" s="128"/>
      <c r="E598" s="201">
        <v>0</v>
      </c>
      <c r="F598" s="201">
        <v>0</v>
      </c>
      <c r="G598" s="201">
        <v>0</v>
      </c>
      <c r="H598" s="201">
        <v>0</v>
      </c>
      <c r="I598" s="31"/>
    </row>
    <row r="599" spans="1:9" s="8" customFormat="1" ht="10.5" customHeight="1" x14ac:dyDescent="0.2">
      <c r="A599" s="331" t="s">
        <v>210</v>
      </c>
      <c r="B599" s="332" t="s">
        <v>250</v>
      </c>
      <c r="C599" s="127" t="s">
        <v>270</v>
      </c>
      <c r="D599" s="123"/>
      <c r="E599" s="203">
        <f>SUM(E600:E605)</f>
        <v>4410.5</v>
      </c>
      <c r="F599" s="203">
        <f t="shared" ref="F599:H599" si="82">SUM(F600:F605)</f>
        <v>6236.8450000000003</v>
      </c>
      <c r="G599" s="203">
        <f t="shared" si="82"/>
        <v>6236.8450000000003</v>
      </c>
      <c r="H599" s="203">
        <f t="shared" si="82"/>
        <v>6236.8450000000003</v>
      </c>
      <c r="I599" s="31"/>
    </row>
    <row r="600" spans="1:9" s="8" customFormat="1" ht="23.25" customHeight="1" x14ac:dyDescent="0.2">
      <c r="A600" s="331"/>
      <c r="B600" s="333"/>
      <c r="C600" s="127" t="s">
        <v>269</v>
      </c>
      <c r="D600" s="123" t="s">
        <v>197</v>
      </c>
      <c r="E600" s="203">
        <f>E607+E649</f>
        <v>0</v>
      </c>
      <c r="F600" s="203">
        <f t="shared" ref="F600:H600" si="83">F607+F649</f>
        <v>0</v>
      </c>
      <c r="G600" s="203">
        <f t="shared" si="83"/>
        <v>0</v>
      </c>
      <c r="H600" s="203">
        <f t="shared" si="83"/>
        <v>0</v>
      </c>
      <c r="I600" s="31"/>
    </row>
    <row r="601" spans="1:9" s="8" customFormat="1" ht="10.5" customHeight="1" x14ac:dyDescent="0.2">
      <c r="A601" s="331"/>
      <c r="B601" s="333"/>
      <c r="C601" s="130" t="s">
        <v>268</v>
      </c>
      <c r="D601" s="123">
        <v>807</v>
      </c>
      <c r="E601" s="203">
        <f t="shared" ref="E601:H604" si="84">E608+E650</f>
        <v>4250</v>
      </c>
      <c r="F601" s="203">
        <f>F608+F650</f>
        <v>6236.8450000000003</v>
      </c>
      <c r="G601" s="203">
        <f t="shared" si="84"/>
        <v>6236.8450000000003</v>
      </c>
      <c r="H601" s="203">
        <f t="shared" si="84"/>
        <v>6236.8450000000003</v>
      </c>
      <c r="I601" s="31"/>
    </row>
    <row r="602" spans="1:9" s="8" customFormat="1" x14ac:dyDescent="0.2">
      <c r="A602" s="331"/>
      <c r="B602" s="333"/>
      <c r="C602" s="127" t="s">
        <v>267</v>
      </c>
      <c r="D602" s="123"/>
      <c r="E602" s="203">
        <f t="shared" si="84"/>
        <v>160.5</v>
      </c>
      <c r="F602" s="203">
        <f t="shared" si="84"/>
        <v>0</v>
      </c>
      <c r="G602" s="203">
        <f t="shared" si="84"/>
        <v>0</v>
      </c>
      <c r="H602" s="203">
        <f t="shared" si="84"/>
        <v>0</v>
      </c>
      <c r="I602" s="31"/>
    </row>
    <row r="603" spans="1:9" s="8" customFormat="1" ht="19.5" x14ac:dyDescent="0.2">
      <c r="A603" s="331"/>
      <c r="B603" s="333"/>
      <c r="C603" s="127" t="s">
        <v>266</v>
      </c>
      <c r="D603" s="123"/>
      <c r="E603" s="203">
        <f t="shared" si="84"/>
        <v>0</v>
      </c>
      <c r="F603" s="203">
        <f t="shared" ref="F603" si="85">F610+F652</f>
        <v>0</v>
      </c>
      <c r="G603" s="203">
        <f t="shared" si="84"/>
        <v>0</v>
      </c>
      <c r="H603" s="203">
        <f t="shared" si="84"/>
        <v>0</v>
      </c>
      <c r="I603" s="31"/>
    </row>
    <row r="604" spans="1:9" s="8" customFormat="1" ht="10.5" customHeight="1" x14ac:dyDescent="0.2">
      <c r="A604" s="331"/>
      <c r="B604" s="333"/>
      <c r="C604" s="127" t="s">
        <v>271</v>
      </c>
      <c r="D604" s="123"/>
      <c r="E604" s="203">
        <f t="shared" si="84"/>
        <v>0</v>
      </c>
      <c r="F604" s="203">
        <f t="shared" ref="F604" si="86">F611+F653</f>
        <v>0</v>
      </c>
      <c r="G604" s="203">
        <f t="shared" si="84"/>
        <v>0</v>
      </c>
      <c r="H604" s="203">
        <f t="shared" si="84"/>
        <v>0</v>
      </c>
      <c r="I604" s="31"/>
    </row>
    <row r="605" spans="1:9" s="8" customFormat="1" ht="19.5" x14ac:dyDescent="0.2">
      <c r="A605" s="331"/>
      <c r="B605" s="334"/>
      <c r="C605" s="127" t="s">
        <v>272</v>
      </c>
      <c r="D605" s="123"/>
      <c r="E605" s="203">
        <v>0</v>
      </c>
      <c r="F605" s="203">
        <f t="shared" ref="F605:H605" si="87">F612+F654</f>
        <v>0</v>
      </c>
      <c r="G605" s="203">
        <f t="shared" si="87"/>
        <v>0</v>
      </c>
      <c r="H605" s="203">
        <f t="shared" si="87"/>
        <v>0</v>
      </c>
      <c r="I605" s="31"/>
    </row>
    <row r="606" spans="1:9" s="8" customFormat="1" ht="10.5" customHeight="1" x14ac:dyDescent="0.2">
      <c r="A606" s="276" t="s">
        <v>55</v>
      </c>
      <c r="B606" s="335" t="s">
        <v>251</v>
      </c>
      <c r="C606" s="90" t="s">
        <v>270</v>
      </c>
      <c r="D606" s="121"/>
      <c r="E606" s="204">
        <f>SUM(E607:E612)</f>
        <v>800</v>
      </c>
      <c r="F606" s="204">
        <f>SUM(F607:F612)</f>
        <v>3151.1750000000002</v>
      </c>
      <c r="G606" s="204">
        <f>SUM(G607:G612)</f>
        <v>3151.1750000000002</v>
      </c>
      <c r="H606" s="204">
        <f>SUM(H607:H612)</f>
        <v>3151.1750000000002</v>
      </c>
      <c r="I606" s="31"/>
    </row>
    <row r="607" spans="1:9" s="8" customFormat="1" ht="10.5" customHeight="1" x14ac:dyDescent="0.2">
      <c r="A607" s="276"/>
      <c r="B607" s="336"/>
      <c r="C607" s="90" t="s">
        <v>269</v>
      </c>
      <c r="D607" s="121" t="s">
        <v>197</v>
      </c>
      <c r="E607" s="204">
        <f>E614+E621+E628+E635+E642</f>
        <v>0</v>
      </c>
      <c r="F607" s="204">
        <f t="shared" ref="F607:H607" si="88">F614+F621+F628+F635+F642</f>
        <v>0</v>
      </c>
      <c r="G607" s="204">
        <f t="shared" si="88"/>
        <v>0</v>
      </c>
      <c r="H607" s="204">
        <f t="shared" si="88"/>
        <v>0</v>
      </c>
      <c r="I607" s="31"/>
    </row>
    <row r="608" spans="1:9" s="8" customFormat="1" ht="10.5" customHeight="1" x14ac:dyDescent="0.2">
      <c r="A608" s="276"/>
      <c r="B608" s="336"/>
      <c r="C608" s="90" t="s">
        <v>268</v>
      </c>
      <c r="D608" s="121" t="s">
        <v>197</v>
      </c>
      <c r="E608" s="204">
        <f>E615+E622+E629+E636+E643</f>
        <v>800</v>
      </c>
      <c r="F608" s="204">
        <f t="shared" ref="F608:H608" si="89">F615+F622+F629+F636+F643</f>
        <v>3151.1750000000002</v>
      </c>
      <c r="G608" s="204">
        <f t="shared" si="89"/>
        <v>3151.1750000000002</v>
      </c>
      <c r="H608" s="204">
        <f t="shared" si="89"/>
        <v>3151.1750000000002</v>
      </c>
      <c r="I608" s="31"/>
    </row>
    <row r="609" spans="1:9" s="8" customFormat="1" ht="10.5" customHeight="1" x14ac:dyDescent="0.2">
      <c r="A609" s="276"/>
      <c r="B609" s="336"/>
      <c r="C609" s="90" t="s">
        <v>267</v>
      </c>
      <c r="D609" s="121"/>
      <c r="E609" s="204">
        <f t="shared" ref="E609:H609" si="90">E616+E623+E630+E637+E644</f>
        <v>0</v>
      </c>
      <c r="F609" s="204">
        <f t="shared" si="90"/>
        <v>0</v>
      </c>
      <c r="G609" s="204">
        <f t="shared" si="90"/>
        <v>0</v>
      </c>
      <c r="H609" s="204">
        <f t="shared" si="90"/>
        <v>0</v>
      </c>
      <c r="I609" s="31"/>
    </row>
    <row r="610" spans="1:9" s="8" customFormat="1" ht="19.5" x14ac:dyDescent="0.2">
      <c r="A610" s="276"/>
      <c r="B610" s="336"/>
      <c r="C610" s="90" t="s">
        <v>266</v>
      </c>
      <c r="D610" s="121"/>
      <c r="E610" s="204">
        <f t="shared" ref="E610:H610" si="91">E617+E624+E631+E638+E645</f>
        <v>0</v>
      </c>
      <c r="F610" s="204">
        <f t="shared" si="91"/>
        <v>0</v>
      </c>
      <c r="G610" s="204">
        <f t="shared" si="91"/>
        <v>0</v>
      </c>
      <c r="H610" s="204">
        <f t="shared" si="91"/>
        <v>0</v>
      </c>
      <c r="I610" s="31"/>
    </row>
    <row r="611" spans="1:9" s="8" customFormat="1" ht="10.5" customHeight="1" x14ac:dyDescent="0.2">
      <c r="A611" s="276"/>
      <c r="B611" s="336"/>
      <c r="C611" s="90" t="s">
        <v>271</v>
      </c>
      <c r="D611" s="121"/>
      <c r="E611" s="204">
        <f t="shared" ref="E611:H611" si="92">E618+E625+E632+E639+E646</f>
        <v>0</v>
      </c>
      <c r="F611" s="204">
        <f t="shared" si="92"/>
        <v>0</v>
      </c>
      <c r="G611" s="204">
        <f t="shared" si="92"/>
        <v>0</v>
      </c>
      <c r="H611" s="204">
        <f t="shared" si="92"/>
        <v>0</v>
      </c>
      <c r="I611" s="31"/>
    </row>
    <row r="612" spans="1:9" s="8" customFormat="1" ht="19.5" x14ac:dyDescent="0.2">
      <c r="A612" s="276"/>
      <c r="B612" s="337"/>
      <c r="C612" s="90" t="s">
        <v>272</v>
      </c>
      <c r="D612" s="121"/>
      <c r="E612" s="204">
        <f t="shared" ref="E612:H612" si="93">E619+E626+E633+E640+E647</f>
        <v>0</v>
      </c>
      <c r="F612" s="204">
        <f t="shared" si="93"/>
        <v>0</v>
      </c>
      <c r="G612" s="204">
        <f t="shared" si="93"/>
        <v>0</v>
      </c>
      <c r="H612" s="204">
        <f t="shared" si="93"/>
        <v>0</v>
      </c>
      <c r="I612" s="31"/>
    </row>
    <row r="613" spans="1:9" s="8" customFormat="1" ht="10.5" customHeight="1" x14ac:dyDescent="0.2">
      <c r="A613" s="276" t="s">
        <v>56</v>
      </c>
      <c r="B613" s="298" t="s">
        <v>108</v>
      </c>
      <c r="C613" s="90" t="s">
        <v>270</v>
      </c>
      <c r="D613" s="121"/>
      <c r="E613" s="204">
        <f>SUM(E614:E619)</f>
        <v>0</v>
      </c>
      <c r="F613" s="204">
        <f>SUM(F614:F619)</f>
        <v>61.701000000000001</v>
      </c>
      <c r="G613" s="204">
        <f>SUM(G614:G619)</f>
        <v>61.701000000000001</v>
      </c>
      <c r="H613" s="204">
        <f>SUM(H614:H619)</f>
        <v>61.701000000000001</v>
      </c>
      <c r="I613" s="31"/>
    </row>
    <row r="614" spans="1:9" s="8" customFormat="1" ht="10.5" customHeight="1" x14ac:dyDescent="0.2">
      <c r="A614" s="276"/>
      <c r="B614" s="341"/>
      <c r="C614" s="90" t="s">
        <v>269</v>
      </c>
      <c r="D614" s="121" t="s">
        <v>197</v>
      </c>
      <c r="E614" s="205">
        <v>0</v>
      </c>
      <c r="F614" s="205">
        <v>0</v>
      </c>
      <c r="G614" s="205">
        <v>0</v>
      </c>
      <c r="H614" s="205">
        <v>0</v>
      </c>
      <c r="I614" s="31"/>
    </row>
    <row r="615" spans="1:9" s="8" customFormat="1" ht="10.5" customHeight="1" x14ac:dyDescent="0.2">
      <c r="A615" s="276"/>
      <c r="B615" s="341"/>
      <c r="C615" s="90" t="s">
        <v>268</v>
      </c>
      <c r="D615" s="121" t="s">
        <v>197</v>
      </c>
      <c r="E615" s="205">
        <v>0</v>
      </c>
      <c r="F615" s="49">
        <v>61.701000000000001</v>
      </c>
      <c r="G615" s="49">
        <v>61.701000000000001</v>
      </c>
      <c r="H615" s="49">
        <v>61.701000000000001</v>
      </c>
      <c r="I615" s="31"/>
    </row>
    <row r="616" spans="1:9" s="8" customFormat="1" ht="10.5" customHeight="1" x14ac:dyDescent="0.2">
      <c r="A616" s="276"/>
      <c r="B616" s="341"/>
      <c r="C616" s="90" t="s">
        <v>267</v>
      </c>
      <c r="D616" s="121"/>
      <c r="E616" s="205">
        <v>0</v>
      </c>
      <c r="F616" s="205">
        <v>0</v>
      </c>
      <c r="G616" s="205">
        <v>0</v>
      </c>
      <c r="H616" s="205">
        <v>0</v>
      </c>
      <c r="I616" s="31"/>
    </row>
    <row r="617" spans="1:9" s="8" customFormat="1" ht="19.5" x14ac:dyDescent="0.2">
      <c r="A617" s="276"/>
      <c r="B617" s="341"/>
      <c r="C617" s="90" t="s">
        <v>266</v>
      </c>
      <c r="D617" s="121"/>
      <c r="E617" s="205">
        <v>0</v>
      </c>
      <c r="F617" s="205">
        <v>0</v>
      </c>
      <c r="G617" s="205">
        <v>0</v>
      </c>
      <c r="H617" s="205">
        <v>0</v>
      </c>
      <c r="I617" s="31"/>
    </row>
    <row r="618" spans="1:9" s="8" customFormat="1" ht="10.5" customHeight="1" x14ac:dyDescent="0.2">
      <c r="A618" s="276"/>
      <c r="B618" s="341"/>
      <c r="C618" s="90" t="s">
        <v>271</v>
      </c>
      <c r="D618" s="121"/>
      <c r="E618" s="205">
        <v>0</v>
      </c>
      <c r="F618" s="205">
        <v>0</v>
      </c>
      <c r="G618" s="205">
        <v>0</v>
      </c>
      <c r="H618" s="205">
        <v>0</v>
      </c>
      <c r="I618" s="31"/>
    </row>
    <row r="619" spans="1:9" s="8" customFormat="1" ht="19.5" x14ac:dyDescent="0.2">
      <c r="A619" s="276"/>
      <c r="B619" s="299"/>
      <c r="C619" s="90" t="s">
        <v>272</v>
      </c>
      <c r="D619" s="121"/>
      <c r="E619" s="205">
        <v>0</v>
      </c>
      <c r="F619" s="205">
        <v>0</v>
      </c>
      <c r="G619" s="205">
        <v>0</v>
      </c>
      <c r="H619" s="205">
        <v>0</v>
      </c>
      <c r="I619" s="31"/>
    </row>
    <row r="620" spans="1:9" s="1" customFormat="1" ht="9" customHeight="1" x14ac:dyDescent="0.2">
      <c r="A620" s="276" t="s">
        <v>57</v>
      </c>
      <c r="B620" s="325" t="s">
        <v>109</v>
      </c>
      <c r="C620" s="90" t="s">
        <v>270</v>
      </c>
      <c r="D620" s="121"/>
      <c r="E620" s="204">
        <f>SUM(E621:E626)</f>
        <v>0</v>
      </c>
      <c r="F620" s="204">
        <f>SUM(F621:F626)</f>
        <v>89.474000000000004</v>
      </c>
      <c r="G620" s="204">
        <f>SUM(G621:G626)</f>
        <v>89.474000000000004</v>
      </c>
      <c r="H620" s="204">
        <f>SUM(H621:H626)</f>
        <v>89.474000000000004</v>
      </c>
      <c r="I620" s="32"/>
    </row>
    <row r="621" spans="1:9" s="1" customFormat="1" ht="9" customHeight="1" x14ac:dyDescent="0.2">
      <c r="A621" s="276"/>
      <c r="B621" s="326"/>
      <c r="C621" s="90" t="s">
        <v>269</v>
      </c>
      <c r="D621" s="121" t="s">
        <v>197</v>
      </c>
      <c r="E621" s="205">
        <v>0</v>
      </c>
      <c r="F621" s="205">
        <v>0</v>
      </c>
      <c r="G621" s="205">
        <v>0</v>
      </c>
      <c r="H621" s="205">
        <v>0</v>
      </c>
      <c r="I621" s="32"/>
    </row>
    <row r="622" spans="1:9" s="1" customFormat="1" ht="9" customHeight="1" x14ac:dyDescent="0.2">
      <c r="A622" s="276"/>
      <c r="B622" s="326"/>
      <c r="C622" s="90" t="s">
        <v>268</v>
      </c>
      <c r="D622" s="121" t="s">
        <v>197</v>
      </c>
      <c r="E622" s="205">
        <v>0</v>
      </c>
      <c r="F622" s="49">
        <v>89.474000000000004</v>
      </c>
      <c r="G622" s="49">
        <v>89.474000000000004</v>
      </c>
      <c r="H622" s="49">
        <v>89.474000000000004</v>
      </c>
      <c r="I622" s="32"/>
    </row>
    <row r="623" spans="1:9" s="1" customFormat="1" ht="9" customHeight="1" x14ac:dyDescent="0.2">
      <c r="A623" s="276"/>
      <c r="B623" s="326"/>
      <c r="C623" s="90" t="s">
        <v>267</v>
      </c>
      <c r="D623" s="121"/>
      <c r="E623" s="205">
        <v>0</v>
      </c>
      <c r="F623" s="205">
        <v>0</v>
      </c>
      <c r="G623" s="205">
        <v>0</v>
      </c>
      <c r="H623" s="205">
        <v>0</v>
      </c>
      <c r="I623" s="32"/>
    </row>
    <row r="624" spans="1:9" s="1" customFormat="1" ht="19.5" x14ac:dyDescent="0.2">
      <c r="A624" s="276"/>
      <c r="B624" s="326"/>
      <c r="C624" s="90" t="s">
        <v>266</v>
      </c>
      <c r="D624" s="121"/>
      <c r="E624" s="205">
        <v>0</v>
      </c>
      <c r="F624" s="205">
        <v>0</v>
      </c>
      <c r="G624" s="205">
        <v>0</v>
      </c>
      <c r="H624" s="205">
        <v>0</v>
      </c>
      <c r="I624" s="32"/>
    </row>
    <row r="625" spans="1:9" s="1" customFormat="1" ht="13.5" customHeight="1" x14ac:dyDescent="0.2">
      <c r="A625" s="276"/>
      <c r="B625" s="326"/>
      <c r="C625" s="90" t="s">
        <v>271</v>
      </c>
      <c r="D625" s="121"/>
      <c r="E625" s="205">
        <v>0</v>
      </c>
      <c r="F625" s="205">
        <v>0</v>
      </c>
      <c r="G625" s="205">
        <v>0</v>
      </c>
      <c r="H625" s="205">
        <v>0</v>
      </c>
      <c r="I625" s="32"/>
    </row>
    <row r="626" spans="1:9" s="1" customFormat="1" ht="19.5" x14ac:dyDescent="0.2">
      <c r="A626" s="276"/>
      <c r="B626" s="327"/>
      <c r="C626" s="90" t="s">
        <v>272</v>
      </c>
      <c r="D626" s="121"/>
      <c r="E626" s="205">
        <v>0</v>
      </c>
      <c r="F626" s="205">
        <v>0</v>
      </c>
      <c r="G626" s="205">
        <v>0</v>
      </c>
      <c r="H626" s="205">
        <v>0</v>
      </c>
      <c r="I626" s="32"/>
    </row>
    <row r="627" spans="1:9" s="1" customFormat="1" ht="10.5" customHeight="1" x14ac:dyDescent="0.2">
      <c r="A627" s="276" t="s">
        <v>58</v>
      </c>
      <c r="B627" s="325" t="s">
        <v>110</v>
      </c>
      <c r="C627" s="90" t="s">
        <v>270</v>
      </c>
      <c r="D627" s="121"/>
      <c r="E627" s="201">
        <f>SUM(E628:E633)</f>
        <v>0</v>
      </c>
      <c r="F627" s="201">
        <f>SUM(F628:F633)</f>
        <v>0</v>
      </c>
      <c r="G627" s="201">
        <f>SUM(G628:G633)</f>
        <v>0</v>
      </c>
      <c r="H627" s="201">
        <f>SUM(H628:H633)</f>
        <v>0</v>
      </c>
      <c r="I627" s="32"/>
    </row>
    <row r="628" spans="1:9" s="1" customFormat="1" ht="10.5" customHeight="1" x14ac:dyDescent="0.2">
      <c r="A628" s="276"/>
      <c r="B628" s="326"/>
      <c r="C628" s="90" t="s">
        <v>269</v>
      </c>
      <c r="D628" s="121" t="s">
        <v>197</v>
      </c>
      <c r="E628" s="202">
        <v>0</v>
      </c>
      <c r="F628" s="202">
        <v>0</v>
      </c>
      <c r="G628" s="202">
        <v>0</v>
      </c>
      <c r="H628" s="202">
        <v>0</v>
      </c>
      <c r="I628" s="32"/>
    </row>
    <row r="629" spans="1:9" s="1" customFormat="1" ht="10.5" customHeight="1" x14ac:dyDescent="0.2">
      <c r="A629" s="276"/>
      <c r="B629" s="326"/>
      <c r="C629" s="90" t="s">
        <v>268</v>
      </c>
      <c r="D629" s="121" t="s">
        <v>197</v>
      </c>
      <c r="E629" s="202">
        <v>0</v>
      </c>
      <c r="F629" s="202">
        <v>0</v>
      </c>
      <c r="G629" s="202">
        <v>0</v>
      </c>
      <c r="H629" s="202">
        <v>0</v>
      </c>
      <c r="I629" s="32"/>
    </row>
    <row r="630" spans="1:9" s="1" customFormat="1" ht="10.5" customHeight="1" x14ac:dyDescent="0.2">
      <c r="A630" s="276"/>
      <c r="B630" s="326"/>
      <c r="C630" s="90" t="s">
        <v>267</v>
      </c>
      <c r="D630" s="121"/>
      <c r="E630" s="202">
        <v>0</v>
      </c>
      <c r="F630" s="202">
        <v>0</v>
      </c>
      <c r="G630" s="202">
        <v>0</v>
      </c>
      <c r="H630" s="202">
        <v>0</v>
      </c>
      <c r="I630" s="32"/>
    </row>
    <row r="631" spans="1:9" s="1" customFormat="1" ht="19.5" x14ac:dyDescent="0.2">
      <c r="A631" s="276"/>
      <c r="B631" s="326"/>
      <c r="C631" s="90" t="s">
        <v>266</v>
      </c>
      <c r="D631" s="121"/>
      <c r="E631" s="202">
        <v>0</v>
      </c>
      <c r="F631" s="202">
        <v>0</v>
      </c>
      <c r="G631" s="202">
        <v>0</v>
      </c>
      <c r="H631" s="202">
        <v>0</v>
      </c>
      <c r="I631" s="32"/>
    </row>
    <row r="632" spans="1:9" s="1" customFormat="1" ht="10.5" customHeight="1" x14ac:dyDescent="0.2">
      <c r="A632" s="276"/>
      <c r="B632" s="326"/>
      <c r="C632" s="90" t="s">
        <v>271</v>
      </c>
      <c r="D632" s="121"/>
      <c r="E632" s="202">
        <v>0</v>
      </c>
      <c r="F632" s="202">
        <v>0</v>
      </c>
      <c r="G632" s="202">
        <v>0</v>
      </c>
      <c r="H632" s="202">
        <v>0</v>
      </c>
      <c r="I632" s="32"/>
    </row>
    <row r="633" spans="1:9" s="1" customFormat="1" ht="19.5" x14ac:dyDescent="0.2">
      <c r="A633" s="276"/>
      <c r="B633" s="327"/>
      <c r="C633" s="90" t="s">
        <v>272</v>
      </c>
      <c r="D633" s="121"/>
      <c r="E633" s="202">
        <v>0</v>
      </c>
      <c r="F633" s="202">
        <v>0</v>
      </c>
      <c r="G633" s="202">
        <v>0</v>
      </c>
      <c r="H633" s="202">
        <v>0</v>
      </c>
      <c r="I633" s="32"/>
    </row>
    <row r="634" spans="1:9" s="1" customFormat="1" ht="10.5" customHeight="1" x14ac:dyDescent="0.2">
      <c r="A634" s="276" t="s">
        <v>59</v>
      </c>
      <c r="B634" s="325" t="s">
        <v>111</v>
      </c>
      <c r="C634" s="90" t="s">
        <v>270</v>
      </c>
      <c r="D634" s="121"/>
      <c r="E634" s="201">
        <f>SUM(E635:E640)</f>
        <v>0</v>
      </c>
      <c r="F634" s="201">
        <f>SUM(F635:F640)</f>
        <v>3000</v>
      </c>
      <c r="G634" s="201">
        <f>SUM(G635:G640)</f>
        <v>3000</v>
      </c>
      <c r="H634" s="201">
        <f>SUM(H635:H640)</f>
        <v>3000</v>
      </c>
      <c r="I634" s="32"/>
    </row>
    <row r="635" spans="1:9" s="1" customFormat="1" ht="10.5" customHeight="1" x14ac:dyDescent="0.2">
      <c r="A635" s="276"/>
      <c r="B635" s="326"/>
      <c r="C635" s="90" t="s">
        <v>269</v>
      </c>
      <c r="D635" s="121" t="s">
        <v>197</v>
      </c>
      <c r="E635" s="202">
        <v>0</v>
      </c>
      <c r="F635" s="202">
        <v>0</v>
      </c>
      <c r="G635" s="202">
        <v>0</v>
      </c>
      <c r="H635" s="202">
        <v>0</v>
      </c>
      <c r="I635" s="32"/>
    </row>
    <row r="636" spans="1:9" s="1" customFormat="1" ht="10.5" customHeight="1" x14ac:dyDescent="0.2">
      <c r="A636" s="276"/>
      <c r="B636" s="326"/>
      <c r="C636" s="90" t="s">
        <v>268</v>
      </c>
      <c r="D636" s="121" t="s">
        <v>197</v>
      </c>
      <c r="E636" s="202">
        <v>0</v>
      </c>
      <c r="F636" s="202">
        <v>3000</v>
      </c>
      <c r="G636" s="202">
        <v>3000</v>
      </c>
      <c r="H636" s="202">
        <v>3000</v>
      </c>
      <c r="I636" s="32"/>
    </row>
    <row r="637" spans="1:9" s="1" customFormat="1" ht="10.5" customHeight="1" x14ac:dyDescent="0.2">
      <c r="A637" s="276"/>
      <c r="B637" s="326"/>
      <c r="C637" s="90" t="s">
        <v>267</v>
      </c>
      <c r="D637" s="121"/>
      <c r="E637" s="202">
        <v>0</v>
      </c>
      <c r="F637" s="202">
        <v>0</v>
      </c>
      <c r="G637" s="202">
        <v>0</v>
      </c>
      <c r="H637" s="202">
        <v>0</v>
      </c>
      <c r="I637" s="32"/>
    </row>
    <row r="638" spans="1:9" s="1" customFormat="1" ht="19.5" x14ac:dyDescent="0.2">
      <c r="A638" s="276"/>
      <c r="B638" s="326"/>
      <c r="C638" s="90" t="s">
        <v>266</v>
      </c>
      <c r="D638" s="121"/>
      <c r="E638" s="202">
        <v>0</v>
      </c>
      <c r="F638" s="202">
        <v>0</v>
      </c>
      <c r="G638" s="202">
        <v>0</v>
      </c>
      <c r="H638" s="202">
        <v>0</v>
      </c>
      <c r="I638" s="32"/>
    </row>
    <row r="639" spans="1:9" s="1" customFormat="1" ht="10.5" customHeight="1" x14ac:dyDescent="0.2">
      <c r="A639" s="276"/>
      <c r="B639" s="326"/>
      <c r="C639" s="90" t="s">
        <v>271</v>
      </c>
      <c r="D639" s="121"/>
      <c r="E639" s="202">
        <v>0</v>
      </c>
      <c r="F639" s="202">
        <v>0</v>
      </c>
      <c r="G639" s="202">
        <v>0</v>
      </c>
      <c r="H639" s="202">
        <v>0</v>
      </c>
      <c r="I639" s="32"/>
    </row>
    <row r="640" spans="1:9" s="1" customFormat="1" ht="19.5" x14ac:dyDescent="0.2">
      <c r="A640" s="276"/>
      <c r="B640" s="327"/>
      <c r="C640" s="90" t="s">
        <v>272</v>
      </c>
      <c r="D640" s="121"/>
      <c r="E640" s="202">
        <v>0</v>
      </c>
      <c r="F640" s="202">
        <v>0</v>
      </c>
      <c r="G640" s="202">
        <v>0</v>
      </c>
      <c r="H640" s="202">
        <v>0</v>
      </c>
      <c r="I640" s="32"/>
    </row>
    <row r="641" spans="1:9" s="8" customFormat="1" ht="10.5" customHeight="1" x14ac:dyDescent="0.2">
      <c r="A641" s="276" t="s">
        <v>252</v>
      </c>
      <c r="B641" s="325" t="s">
        <v>253</v>
      </c>
      <c r="C641" s="90" t="s">
        <v>270</v>
      </c>
      <c r="D641" s="121"/>
      <c r="E641" s="201">
        <f>SUM(E642:E647)</f>
        <v>800</v>
      </c>
      <c r="F641" s="201">
        <f>SUM(F642:F647)</f>
        <v>0</v>
      </c>
      <c r="G641" s="201">
        <f>SUM(G642:G647)</f>
        <v>0</v>
      </c>
      <c r="H641" s="201">
        <f>SUM(H642:H647)</f>
        <v>0</v>
      </c>
      <c r="I641" s="31"/>
    </row>
    <row r="642" spans="1:9" s="8" customFormat="1" ht="10.5" customHeight="1" x14ac:dyDescent="0.2">
      <c r="A642" s="276"/>
      <c r="B642" s="326"/>
      <c r="C642" s="90" t="s">
        <v>269</v>
      </c>
      <c r="D642" s="121" t="s">
        <v>197</v>
      </c>
      <c r="E642" s="202">
        <v>0</v>
      </c>
      <c r="F642" s="202">
        <v>0</v>
      </c>
      <c r="G642" s="202">
        <v>0</v>
      </c>
      <c r="H642" s="202">
        <v>0</v>
      </c>
      <c r="I642" s="31"/>
    </row>
    <row r="643" spans="1:9" s="8" customFormat="1" ht="10.5" customHeight="1" x14ac:dyDescent="0.2">
      <c r="A643" s="276"/>
      <c r="B643" s="326"/>
      <c r="C643" s="90" t="s">
        <v>268</v>
      </c>
      <c r="D643" s="121" t="s">
        <v>197</v>
      </c>
      <c r="E643" s="202">
        <v>800</v>
      </c>
      <c r="F643" s="202">
        <v>0</v>
      </c>
      <c r="G643" s="202">
        <v>0</v>
      </c>
      <c r="H643" s="202">
        <v>0</v>
      </c>
      <c r="I643" s="31"/>
    </row>
    <row r="644" spans="1:9" s="8" customFormat="1" ht="10.5" customHeight="1" x14ac:dyDescent="0.2">
      <c r="A644" s="276"/>
      <c r="B644" s="326"/>
      <c r="C644" s="90" t="s">
        <v>267</v>
      </c>
      <c r="D644" s="121"/>
      <c r="E644" s="202">
        <v>0</v>
      </c>
      <c r="F644" s="202">
        <v>0</v>
      </c>
      <c r="G644" s="202">
        <v>0</v>
      </c>
      <c r="H644" s="202">
        <v>0</v>
      </c>
      <c r="I644" s="31"/>
    </row>
    <row r="645" spans="1:9" s="8" customFormat="1" ht="19.5" x14ac:dyDescent="0.2">
      <c r="A645" s="276"/>
      <c r="B645" s="326"/>
      <c r="C645" s="90" t="s">
        <v>266</v>
      </c>
      <c r="D645" s="121"/>
      <c r="E645" s="202">
        <v>0</v>
      </c>
      <c r="F645" s="202">
        <v>0</v>
      </c>
      <c r="G645" s="202">
        <v>0</v>
      </c>
      <c r="H645" s="202">
        <v>0</v>
      </c>
      <c r="I645" s="31"/>
    </row>
    <row r="646" spans="1:9" s="8" customFormat="1" ht="10.5" customHeight="1" x14ac:dyDescent="0.2">
      <c r="A646" s="276"/>
      <c r="B646" s="326"/>
      <c r="C646" s="90" t="s">
        <v>271</v>
      </c>
      <c r="D646" s="121"/>
      <c r="E646" s="202">
        <v>0</v>
      </c>
      <c r="F646" s="202">
        <v>0</v>
      </c>
      <c r="G646" s="202">
        <v>0</v>
      </c>
      <c r="H646" s="202">
        <v>0</v>
      </c>
      <c r="I646" s="31"/>
    </row>
    <row r="647" spans="1:9" s="8" customFormat="1" ht="29.25" customHeight="1" x14ac:dyDescent="0.2">
      <c r="A647" s="276"/>
      <c r="B647" s="327"/>
      <c r="C647" s="90" t="s">
        <v>272</v>
      </c>
      <c r="D647" s="121"/>
      <c r="E647" s="202">
        <v>0</v>
      </c>
      <c r="F647" s="202">
        <v>0</v>
      </c>
      <c r="G647" s="202">
        <v>0</v>
      </c>
      <c r="H647" s="202">
        <v>0</v>
      </c>
      <c r="I647" s="31"/>
    </row>
    <row r="648" spans="1:9" s="8" customFormat="1" ht="10.5" customHeight="1" x14ac:dyDescent="0.2">
      <c r="A648" s="276" t="s">
        <v>60</v>
      </c>
      <c r="B648" s="335" t="s">
        <v>254</v>
      </c>
      <c r="C648" s="90" t="s">
        <v>270</v>
      </c>
      <c r="D648" s="121"/>
      <c r="E648" s="201">
        <f>SUM(E649:E654)</f>
        <v>3610.5</v>
      </c>
      <c r="F648" s="201">
        <f t="shared" ref="F648:H648" si="94">SUM(F649:F654)</f>
        <v>3085.67</v>
      </c>
      <c r="G648" s="201">
        <f t="shared" si="94"/>
        <v>3085.67</v>
      </c>
      <c r="H648" s="201">
        <f t="shared" si="94"/>
        <v>3085.67</v>
      </c>
      <c r="I648" s="31"/>
    </row>
    <row r="649" spans="1:9" s="8" customFormat="1" ht="10.5" customHeight="1" x14ac:dyDescent="0.2">
      <c r="A649" s="276"/>
      <c r="B649" s="336"/>
      <c r="C649" s="90" t="s">
        <v>269</v>
      </c>
      <c r="D649" s="121">
        <v>807</v>
      </c>
      <c r="E649" s="201">
        <f>E656+E670+E677+E691+E698</f>
        <v>0</v>
      </c>
      <c r="F649" s="201">
        <f t="shared" ref="F649:H649" si="95">F656+F670+F677+F691+F698</f>
        <v>0</v>
      </c>
      <c r="G649" s="201">
        <f t="shared" si="95"/>
        <v>0</v>
      </c>
      <c r="H649" s="201">
        <f t="shared" si="95"/>
        <v>0</v>
      </c>
      <c r="I649" s="31"/>
    </row>
    <row r="650" spans="1:9" s="8" customFormat="1" ht="10.5" customHeight="1" x14ac:dyDescent="0.2">
      <c r="A650" s="276"/>
      <c r="B650" s="336"/>
      <c r="C650" s="131" t="s">
        <v>268</v>
      </c>
      <c r="D650" s="121">
        <v>807</v>
      </c>
      <c r="E650" s="201">
        <f>E657+E671+E678+E692+E699+E664+E685</f>
        <v>3450</v>
      </c>
      <c r="F650" s="201">
        <f t="shared" ref="F650:H650" si="96">F657+F671+F678+F692+F699+F664+F685</f>
        <v>3085.67</v>
      </c>
      <c r="G650" s="201">
        <f t="shared" si="96"/>
        <v>3085.67</v>
      </c>
      <c r="H650" s="201">
        <f t="shared" si="96"/>
        <v>3085.67</v>
      </c>
      <c r="I650" s="31"/>
    </row>
    <row r="651" spans="1:9" s="8" customFormat="1" ht="10.5" customHeight="1" x14ac:dyDescent="0.2">
      <c r="A651" s="276"/>
      <c r="B651" s="336"/>
      <c r="C651" s="90" t="s">
        <v>267</v>
      </c>
      <c r="D651" s="121"/>
      <c r="E651" s="201">
        <f t="shared" ref="E651:H651" si="97">E658+E672+E679+E693+E700</f>
        <v>160.5</v>
      </c>
      <c r="F651" s="201">
        <f t="shared" si="97"/>
        <v>0</v>
      </c>
      <c r="G651" s="201">
        <f t="shared" si="97"/>
        <v>0</v>
      </c>
      <c r="H651" s="201">
        <f t="shared" si="97"/>
        <v>0</v>
      </c>
      <c r="I651" s="31"/>
    </row>
    <row r="652" spans="1:9" s="8" customFormat="1" ht="19.5" x14ac:dyDescent="0.2">
      <c r="A652" s="276"/>
      <c r="B652" s="336"/>
      <c r="C652" s="90" t="s">
        <v>266</v>
      </c>
      <c r="D652" s="121"/>
      <c r="E652" s="201">
        <f t="shared" ref="E652:H652" si="98">E659+E673+E680+E694+E701</f>
        <v>0</v>
      </c>
      <c r="F652" s="201">
        <f t="shared" si="98"/>
        <v>0</v>
      </c>
      <c r="G652" s="201">
        <f t="shared" si="98"/>
        <v>0</v>
      </c>
      <c r="H652" s="201">
        <f t="shared" si="98"/>
        <v>0</v>
      </c>
      <c r="I652" s="31"/>
    </row>
    <row r="653" spans="1:9" s="8" customFormat="1" ht="10.5" customHeight="1" x14ac:dyDescent="0.2">
      <c r="A653" s="276"/>
      <c r="B653" s="336"/>
      <c r="C653" s="90" t="s">
        <v>271</v>
      </c>
      <c r="D653" s="121"/>
      <c r="E653" s="201">
        <f t="shared" ref="E653:H653" si="99">E660+E674+E681+E695+E702</f>
        <v>0</v>
      </c>
      <c r="F653" s="201">
        <f t="shared" si="99"/>
        <v>0</v>
      </c>
      <c r="G653" s="201">
        <f t="shared" si="99"/>
        <v>0</v>
      </c>
      <c r="H653" s="201">
        <f t="shared" si="99"/>
        <v>0</v>
      </c>
      <c r="I653" s="31"/>
    </row>
    <row r="654" spans="1:9" s="8" customFormat="1" ht="19.5" x14ac:dyDescent="0.2">
      <c r="A654" s="276"/>
      <c r="B654" s="337"/>
      <c r="C654" s="90" t="s">
        <v>272</v>
      </c>
      <c r="D654" s="121"/>
      <c r="E654" s="201">
        <f t="shared" ref="E654" si="100">E661+E675+E682+E696+E703</f>
        <v>0</v>
      </c>
      <c r="F654" s="201">
        <f>F661+F668+F675+F682+F689+F696+F703</f>
        <v>0</v>
      </c>
      <c r="G654" s="201">
        <f t="shared" ref="G654:H654" si="101">G661+G668+G675+G682+G689+G696+G703</f>
        <v>0</v>
      </c>
      <c r="H654" s="201">
        <f t="shared" si="101"/>
        <v>0</v>
      </c>
      <c r="I654" s="31"/>
    </row>
    <row r="655" spans="1:9" s="8" customFormat="1" ht="10.5" customHeight="1" x14ac:dyDescent="0.2">
      <c r="A655" s="276" t="s">
        <v>61</v>
      </c>
      <c r="B655" s="325" t="s">
        <v>520</v>
      </c>
      <c r="C655" s="90" t="s">
        <v>270</v>
      </c>
      <c r="D655" s="121"/>
      <c r="E655" s="201">
        <f>SUM(E656:E661)</f>
        <v>350</v>
      </c>
      <c r="F655" s="201">
        <f>SUM(F656:F661)</f>
        <v>0</v>
      </c>
      <c r="G655" s="201">
        <f>SUM(G656:G661)</f>
        <v>0</v>
      </c>
      <c r="H655" s="201">
        <f>SUM(H656:H661)</f>
        <v>0</v>
      </c>
      <c r="I655" s="31"/>
    </row>
    <row r="656" spans="1:9" s="8" customFormat="1" ht="10.5" customHeight="1" x14ac:dyDescent="0.2">
      <c r="A656" s="276"/>
      <c r="B656" s="326"/>
      <c r="C656" s="90" t="s">
        <v>269</v>
      </c>
      <c r="D656" s="121" t="s">
        <v>197</v>
      </c>
      <c r="E656" s="202">
        <v>0</v>
      </c>
      <c r="F656" s="202">
        <v>0</v>
      </c>
      <c r="G656" s="202">
        <v>0</v>
      </c>
      <c r="H656" s="202">
        <v>0</v>
      </c>
      <c r="I656" s="31"/>
    </row>
    <row r="657" spans="1:9" s="8" customFormat="1" ht="10.5" customHeight="1" x14ac:dyDescent="0.2">
      <c r="A657" s="276"/>
      <c r="B657" s="326"/>
      <c r="C657" s="90" t="s">
        <v>268</v>
      </c>
      <c r="D657" s="121" t="s">
        <v>197</v>
      </c>
      <c r="E657" s="202">
        <v>350</v>
      </c>
      <c r="F657" s="50">
        <v>0</v>
      </c>
      <c r="G657" s="50">
        <v>0</v>
      </c>
      <c r="H657" s="50">
        <v>0</v>
      </c>
      <c r="I657" s="31"/>
    </row>
    <row r="658" spans="1:9" s="8" customFormat="1" x14ac:dyDescent="0.2">
      <c r="A658" s="276"/>
      <c r="B658" s="326"/>
      <c r="C658" s="90" t="s">
        <v>267</v>
      </c>
      <c r="D658" s="121"/>
      <c r="E658" s="202">
        <v>0</v>
      </c>
      <c r="F658" s="202">
        <v>0</v>
      </c>
      <c r="G658" s="202">
        <v>0</v>
      </c>
      <c r="H658" s="202">
        <v>0</v>
      </c>
      <c r="I658" s="31"/>
    </row>
    <row r="659" spans="1:9" s="8" customFormat="1" ht="19.5" x14ac:dyDescent="0.2">
      <c r="A659" s="276"/>
      <c r="B659" s="326"/>
      <c r="C659" s="90" t="s">
        <v>266</v>
      </c>
      <c r="D659" s="121"/>
      <c r="E659" s="202">
        <v>0</v>
      </c>
      <c r="F659" s="202">
        <v>0</v>
      </c>
      <c r="G659" s="202">
        <v>0</v>
      </c>
      <c r="H659" s="202">
        <v>0</v>
      </c>
      <c r="I659" s="31"/>
    </row>
    <row r="660" spans="1:9" s="8" customFormat="1" ht="10.5" customHeight="1" x14ac:dyDescent="0.2">
      <c r="A660" s="276"/>
      <c r="B660" s="326"/>
      <c r="C660" s="90" t="s">
        <v>271</v>
      </c>
      <c r="D660" s="121"/>
      <c r="E660" s="202">
        <v>0</v>
      </c>
      <c r="F660" s="202">
        <v>0</v>
      </c>
      <c r="G660" s="202">
        <v>0</v>
      </c>
      <c r="H660" s="202">
        <v>0</v>
      </c>
      <c r="I660" s="31"/>
    </row>
    <row r="661" spans="1:9" s="8" customFormat="1" ht="19.5" x14ac:dyDescent="0.2">
      <c r="A661" s="276"/>
      <c r="B661" s="327"/>
      <c r="C661" s="90" t="s">
        <v>272</v>
      </c>
      <c r="D661" s="121"/>
      <c r="E661" s="202">
        <v>0</v>
      </c>
      <c r="F661" s="202">
        <v>0</v>
      </c>
      <c r="G661" s="202">
        <v>0</v>
      </c>
      <c r="H661" s="202">
        <v>0</v>
      </c>
      <c r="I661" s="31"/>
    </row>
    <row r="662" spans="1:9" s="8" customFormat="1" ht="10.5" customHeight="1" x14ac:dyDescent="0.2">
      <c r="A662" s="276" t="s">
        <v>62</v>
      </c>
      <c r="B662" s="325" t="s">
        <v>521</v>
      </c>
      <c r="C662" s="90" t="s">
        <v>270</v>
      </c>
      <c r="D662" s="121"/>
      <c r="E662" s="201">
        <f>SUM(E663:E668)</f>
        <v>350</v>
      </c>
      <c r="F662" s="201">
        <f>SUM(F663:F668)</f>
        <v>350</v>
      </c>
      <c r="G662" s="201">
        <f>SUM(G663:G668)</f>
        <v>350</v>
      </c>
      <c r="H662" s="201">
        <f>SUM(H663:H668)</f>
        <v>350</v>
      </c>
      <c r="I662" s="31"/>
    </row>
    <row r="663" spans="1:9" s="8" customFormat="1" ht="10.5" customHeight="1" x14ac:dyDescent="0.2">
      <c r="A663" s="276"/>
      <c r="B663" s="326"/>
      <c r="C663" s="90" t="s">
        <v>269</v>
      </c>
      <c r="D663" s="121" t="s">
        <v>197</v>
      </c>
      <c r="E663" s="202">
        <v>0</v>
      </c>
      <c r="F663" s="202">
        <v>0</v>
      </c>
      <c r="G663" s="202">
        <v>0</v>
      </c>
      <c r="H663" s="202">
        <v>0</v>
      </c>
      <c r="I663" s="31"/>
    </row>
    <row r="664" spans="1:9" s="8" customFormat="1" ht="10.5" customHeight="1" x14ac:dyDescent="0.2">
      <c r="A664" s="276"/>
      <c r="B664" s="326"/>
      <c r="C664" s="90" t="s">
        <v>268</v>
      </c>
      <c r="D664" s="121" t="s">
        <v>197</v>
      </c>
      <c r="E664" s="202">
        <v>350</v>
      </c>
      <c r="F664" s="202">
        <v>350</v>
      </c>
      <c r="G664" s="202">
        <v>350</v>
      </c>
      <c r="H664" s="202">
        <v>350</v>
      </c>
      <c r="I664" s="31"/>
    </row>
    <row r="665" spans="1:9" s="8" customFormat="1" ht="10.5" customHeight="1" x14ac:dyDescent="0.2">
      <c r="A665" s="276"/>
      <c r="B665" s="326"/>
      <c r="C665" s="90" t="s">
        <v>267</v>
      </c>
      <c r="D665" s="121"/>
      <c r="E665" s="202">
        <v>0</v>
      </c>
      <c r="F665" s="202">
        <v>0</v>
      </c>
      <c r="G665" s="202">
        <v>0</v>
      </c>
      <c r="H665" s="202">
        <v>0</v>
      </c>
      <c r="I665" s="31"/>
    </row>
    <row r="666" spans="1:9" s="8" customFormat="1" ht="19.5" x14ac:dyDescent="0.2">
      <c r="A666" s="276"/>
      <c r="B666" s="326"/>
      <c r="C666" s="90" t="s">
        <v>266</v>
      </c>
      <c r="D666" s="121"/>
      <c r="E666" s="202">
        <v>0</v>
      </c>
      <c r="F666" s="202">
        <v>0</v>
      </c>
      <c r="G666" s="202">
        <v>0</v>
      </c>
      <c r="H666" s="202">
        <v>0</v>
      </c>
      <c r="I666" s="31"/>
    </row>
    <row r="667" spans="1:9" s="8" customFormat="1" ht="10.5" customHeight="1" x14ac:dyDescent="0.2">
      <c r="A667" s="276"/>
      <c r="B667" s="326"/>
      <c r="C667" s="90" t="s">
        <v>271</v>
      </c>
      <c r="D667" s="121"/>
      <c r="E667" s="202">
        <v>0</v>
      </c>
      <c r="F667" s="202">
        <v>0</v>
      </c>
      <c r="G667" s="202">
        <v>0</v>
      </c>
      <c r="H667" s="202">
        <v>0</v>
      </c>
      <c r="I667" s="31"/>
    </row>
    <row r="668" spans="1:9" s="8" customFormat="1" ht="19.5" x14ac:dyDescent="0.2">
      <c r="A668" s="276"/>
      <c r="B668" s="327"/>
      <c r="C668" s="90" t="s">
        <v>272</v>
      </c>
      <c r="D668" s="121"/>
      <c r="E668" s="202">
        <v>0</v>
      </c>
      <c r="F668" s="202">
        <v>0</v>
      </c>
      <c r="G668" s="202">
        <v>0</v>
      </c>
      <c r="H668" s="202">
        <v>0</v>
      </c>
      <c r="I668" s="31"/>
    </row>
    <row r="669" spans="1:9" s="8" customFormat="1" ht="10.5" customHeight="1" x14ac:dyDescent="0.2">
      <c r="A669" s="276" t="s">
        <v>63</v>
      </c>
      <c r="B669" s="325" t="s">
        <v>112</v>
      </c>
      <c r="C669" s="90" t="s">
        <v>270</v>
      </c>
      <c r="D669" s="121"/>
      <c r="E669" s="201">
        <f>SUM(E670:E675)</f>
        <v>0</v>
      </c>
      <c r="F669" s="201">
        <f>SUM(F670:F675)</f>
        <v>0</v>
      </c>
      <c r="G669" s="201">
        <f>SUM(G670:G675)</f>
        <v>0</v>
      </c>
      <c r="H669" s="201">
        <f>SUM(H670:H675)</f>
        <v>0</v>
      </c>
      <c r="I669" s="31"/>
    </row>
    <row r="670" spans="1:9" s="8" customFormat="1" ht="10.5" customHeight="1" x14ac:dyDescent="0.2">
      <c r="A670" s="276"/>
      <c r="B670" s="326"/>
      <c r="C670" s="90" t="s">
        <v>269</v>
      </c>
      <c r="D670" s="121" t="s">
        <v>197</v>
      </c>
      <c r="E670" s="202">
        <v>0</v>
      </c>
      <c r="F670" s="202">
        <v>0</v>
      </c>
      <c r="G670" s="202">
        <v>0</v>
      </c>
      <c r="H670" s="202">
        <v>0</v>
      </c>
      <c r="I670" s="31"/>
    </row>
    <row r="671" spans="1:9" s="8" customFormat="1" ht="10.5" customHeight="1" x14ac:dyDescent="0.2">
      <c r="A671" s="276"/>
      <c r="B671" s="326"/>
      <c r="C671" s="90" t="s">
        <v>268</v>
      </c>
      <c r="D671" s="121" t="s">
        <v>197</v>
      </c>
      <c r="E671" s="202">
        <v>0</v>
      </c>
      <c r="F671" s="202">
        <v>0</v>
      </c>
      <c r="G671" s="202">
        <v>0</v>
      </c>
      <c r="H671" s="202">
        <v>0</v>
      </c>
      <c r="I671" s="31"/>
    </row>
    <row r="672" spans="1:9" s="8" customFormat="1" ht="10.5" customHeight="1" x14ac:dyDescent="0.2">
      <c r="A672" s="276"/>
      <c r="B672" s="326"/>
      <c r="C672" s="90" t="s">
        <v>267</v>
      </c>
      <c r="D672" s="121"/>
      <c r="E672" s="202">
        <v>0</v>
      </c>
      <c r="F672" s="202">
        <v>0</v>
      </c>
      <c r="G672" s="202">
        <v>0</v>
      </c>
      <c r="H672" s="202">
        <v>0</v>
      </c>
      <c r="I672" s="31"/>
    </row>
    <row r="673" spans="1:9" s="8" customFormat="1" ht="19.5" x14ac:dyDescent="0.2">
      <c r="A673" s="276"/>
      <c r="B673" s="326"/>
      <c r="C673" s="90" t="s">
        <v>266</v>
      </c>
      <c r="D673" s="121"/>
      <c r="E673" s="202">
        <v>0</v>
      </c>
      <c r="F673" s="202">
        <v>0</v>
      </c>
      <c r="G673" s="202">
        <v>0</v>
      </c>
      <c r="H673" s="202">
        <v>0</v>
      </c>
      <c r="I673" s="31"/>
    </row>
    <row r="674" spans="1:9" s="8" customFormat="1" ht="10.5" customHeight="1" x14ac:dyDescent="0.2">
      <c r="A674" s="276"/>
      <c r="B674" s="326"/>
      <c r="C674" s="90" t="s">
        <v>271</v>
      </c>
      <c r="D674" s="121"/>
      <c r="E674" s="202">
        <v>0</v>
      </c>
      <c r="F674" s="202">
        <v>0</v>
      </c>
      <c r="G674" s="202">
        <v>0</v>
      </c>
      <c r="H674" s="202">
        <v>0</v>
      </c>
      <c r="I674" s="31"/>
    </row>
    <row r="675" spans="1:9" s="8" customFormat="1" ht="19.5" x14ac:dyDescent="0.2">
      <c r="A675" s="276"/>
      <c r="B675" s="327"/>
      <c r="C675" s="90" t="s">
        <v>272</v>
      </c>
      <c r="D675" s="121"/>
      <c r="E675" s="202">
        <v>0</v>
      </c>
      <c r="F675" s="202">
        <v>0</v>
      </c>
      <c r="G675" s="202">
        <v>0</v>
      </c>
      <c r="H675" s="202">
        <v>0</v>
      </c>
      <c r="I675" s="31"/>
    </row>
    <row r="676" spans="1:9" s="8" customFormat="1" ht="10.5" customHeight="1" x14ac:dyDescent="0.2">
      <c r="A676" s="276" t="s">
        <v>64</v>
      </c>
      <c r="B676" s="325" t="s">
        <v>522</v>
      </c>
      <c r="C676" s="90" t="s">
        <v>270</v>
      </c>
      <c r="D676" s="121"/>
      <c r="E676" s="201">
        <f>SUM(E677:E682)</f>
        <v>300</v>
      </c>
      <c r="F676" s="201">
        <f>SUM(F677:F682)</f>
        <v>228.92</v>
      </c>
      <c r="G676" s="201">
        <f>SUM(G677:G682)</f>
        <v>228.92</v>
      </c>
      <c r="H676" s="201">
        <f>SUM(H677:H682)</f>
        <v>228.92</v>
      </c>
      <c r="I676" s="31"/>
    </row>
    <row r="677" spans="1:9" s="8" customFormat="1" ht="10.5" customHeight="1" x14ac:dyDescent="0.2">
      <c r="A677" s="276"/>
      <c r="B677" s="326"/>
      <c r="C677" s="90" t="s">
        <v>269</v>
      </c>
      <c r="D677" s="121" t="s">
        <v>197</v>
      </c>
      <c r="E677" s="202">
        <v>0</v>
      </c>
      <c r="F677" s="202">
        <v>0</v>
      </c>
      <c r="G677" s="202">
        <v>0</v>
      </c>
      <c r="H677" s="202">
        <v>0</v>
      </c>
      <c r="I677" s="31"/>
    </row>
    <row r="678" spans="1:9" s="8" customFormat="1" ht="10.5" customHeight="1" x14ac:dyDescent="0.2">
      <c r="A678" s="276"/>
      <c r="B678" s="326"/>
      <c r="C678" s="90" t="s">
        <v>268</v>
      </c>
      <c r="D678" s="121" t="s">
        <v>197</v>
      </c>
      <c r="E678" s="202">
        <v>300</v>
      </c>
      <c r="F678" s="50">
        <v>228.92</v>
      </c>
      <c r="G678" s="50">
        <v>228.92</v>
      </c>
      <c r="H678" s="50">
        <v>228.92</v>
      </c>
      <c r="I678" s="31"/>
    </row>
    <row r="679" spans="1:9" s="8" customFormat="1" ht="10.5" customHeight="1" x14ac:dyDescent="0.2">
      <c r="A679" s="276"/>
      <c r="B679" s="326"/>
      <c r="C679" s="90" t="s">
        <v>267</v>
      </c>
      <c r="D679" s="121"/>
      <c r="E679" s="202">
        <v>0</v>
      </c>
      <c r="F679" s="202">
        <v>0</v>
      </c>
      <c r="G679" s="202">
        <v>0</v>
      </c>
      <c r="H679" s="202">
        <v>0</v>
      </c>
      <c r="I679" s="31"/>
    </row>
    <row r="680" spans="1:9" s="8" customFormat="1" ht="19.5" x14ac:dyDescent="0.2">
      <c r="A680" s="276"/>
      <c r="B680" s="326"/>
      <c r="C680" s="90" t="s">
        <v>266</v>
      </c>
      <c r="D680" s="121"/>
      <c r="E680" s="202">
        <v>0</v>
      </c>
      <c r="F680" s="202">
        <v>0</v>
      </c>
      <c r="G680" s="202">
        <v>0</v>
      </c>
      <c r="H680" s="202">
        <v>0</v>
      </c>
      <c r="I680" s="31"/>
    </row>
    <row r="681" spans="1:9" s="8" customFormat="1" ht="10.5" customHeight="1" x14ac:dyDescent="0.2">
      <c r="A681" s="276"/>
      <c r="B681" s="326"/>
      <c r="C681" s="90" t="s">
        <v>271</v>
      </c>
      <c r="D681" s="121"/>
      <c r="E681" s="202">
        <v>0</v>
      </c>
      <c r="F681" s="202">
        <v>0</v>
      </c>
      <c r="G681" s="202">
        <v>0</v>
      </c>
      <c r="H681" s="202">
        <v>0</v>
      </c>
      <c r="I681" s="31"/>
    </row>
    <row r="682" spans="1:9" s="8" customFormat="1" ht="19.5" x14ac:dyDescent="0.2">
      <c r="A682" s="276"/>
      <c r="B682" s="327"/>
      <c r="C682" s="90" t="s">
        <v>272</v>
      </c>
      <c r="D682" s="121"/>
      <c r="E682" s="202">
        <v>0</v>
      </c>
      <c r="F682" s="202">
        <v>0</v>
      </c>
      <c r="G682" s="202">
        <v>0</v>
      </c>
      <c r="H682" s="202">
        <v>0</v>
      </c>
      <c r="I682" s="31"/>
    </row>
    <row r="683" spans="1:9" s="8" customFormat="1" ht="10.5" customHeight="1" x14ac:dyDescent="0.2">
      <c r="A683" s="276" t="s">
        <v>65</v>
      </c>
      <c r="B683" s="325" t="s">
        <v>523</v>
      </c>
      <c r="C683" s="90" t="s">
        <v>270</v>
      </c>
      <c r="D683" s="121"/>
      <c r="E683" s="201">
        <f>SUM(E684:E689)</f>
        <v>1000</v>
      </c>
      <c r="F683" s="201">
        <f>SUM(F684:F689)</f>
        <v>1774</v>
      </c>
      <c r="G683" s="201">
        <f>SUM(G684:G689)</f>
        <v>1774</v>
      </c>
      <c r="H683" s="201">
        <f>SUM(H684:H689)</f>
        <v>1774</v>
      </c>
      <c r="I683" s="31"/>
    </row>
    <row r="684" spans="1:9" s="8" customFormat="1" ht="10.5" customHeight="1" x14ac:dyDescent="0.2">
      <c r="A684" s="276"/>
      <c r="B684" s="326"/>
      <c r="C684" s="90" t="s">
        <v>269</v>
      </c>
      <c r="D684" s="121" t="s">
        <v>197</v>
      </c>
      <c r="E684" s="202">
        <v>0</v>
      </c>
      <c r="F684" s="202">
        <v>0</v>
      </c>
      <c r="G684" s="202">
        <v>0</v>
      </c>
      <c r="H684" s="202">
        <v>0</v>
      </c>
      <c r="I684" s="31"/>
    </row>
    <row r="685" spans="1:9" s="8" customFormat="1" ht="10.5" customHeight="1" x14ac:dyDescent="0.2">
      <c r="A685" s="276"/>
      <c r="B685" s="326"/>
      <c r="C685" s="90" t="s">
        <v>268</v>
      </c>
      <c r="D685" s="121" t="s">
        <v>197</v>
      </c>
      <c r="E685" s="202">
        <v>1000</v>
      </c>
      <c r="F685" s="50">
        <v>1774</v>
      </c>
      <c r="G685" s="50">
        <v>1774</v>
      </c>
      <c r="H685" s="50">
        <v>1774</v>
      </c>
      <c r="I685" s="31"/>
    </row>
    <row r="686" spans="1:9" s="8" customFormat="1" ht="10.5" customHeight="1" x14ac:dyDescent="0.2">
      <c r="A686" s="276"/>
      <c r="B686" s="326"/>
      <c r="C686" s="90" t="s">
        <v>267</v>
      </c>
      <c r="D686" s="121"/>
      <c r="E686" s="202">
        <v>0</v>
      </c>
      <c r="F686" s="202">
        <v>0</v>
      </c>
      <c r="G686" s="202">
        <v>0</v>
      </c>
      <c r="H686" s="202">
        <v>0</v>
      </c>
      <c r="I686" s="31"/>
    </row>
    <row r="687" spans="1:9" s="8" customFormat="1" ht="19.5" x14ac:dyDescent="0.2">
      <c r="A687" s="276"/>
      <c r="B687" s="326"/>
      <c r="C687" s="90" t="s">
        <v>266</v>
      </c>
      <c r="D687" s="121"/>
      <c r="E687" s="202">
        <v>0</v>
      </c>
      <c r="F687" s="202">
        <v>0</v>
      </c>
      <c r="G687" s="202">
        <v>0</v>
      </c>
      <c r="H687" s="202">
        <v>0</v>
      </c>
      <c r="I687" s="31"/>
    </row>
    <row r="688" spans="1:9" s="8" customFormat="1" ht="10.5" customHeight="1" x14ac:dyDescent="0.2">
      <c r="A688" s="276"/>
      <c r="B688" s="326"/>
      <c r="C688" s="90" t="s">
        <v>271</v>
      </c>
      <c r="D688" s="121"/>
      <c r="E688" s="202">
        <v>0</v>
      </c>
      <c r="F688" s="202">
        <v>0</v>
      </c>
      <c r="G688" s="202">
        <v>0</v>
      </c>
      <c r="H688" s="202">
        <v>0</v>
      </c>
      <c r="I688" s="31"/>
    </row>
    <row r="689" spans="1:9" s="8" customFormat="1" ht="19.5" x14ac:dyDescent="0.2">
      <c r="A689" s="276"/>
      <c r="B689" s="327"/>
      <c r="C689" s="90" t="s">
        <v>272</v>
      </c>
      <c r="D689" s="121"/>
      <c r="E689" s="202">
        <v>0</v>
      </c>
      <c r="F689" s="202">
        <v>0</v>
      </c>
      <c r="G689" s="202">
        <v>0</v>
      </c>
      <c r="H689" s="202">
        <v>0</v>
      </c>
      <c r="I689" s="31"/>
    </row>
    <row r="690" spans="1:9" s="8" customFormat="1" ht="10.5" customHeight="1" x14ac:dyDescent="0.2">
      <c r="A690" s="276" t="s">
        <v>400</v>
      </c>
      <c r="B690" s="325" t="s">
        <v>113</v>
      </c>
      <c r="C690" s="90" t="s">
        <v>270</v>
      </c>
      <c r="D690" s="121"/>
      <c r="E690" s="201">
        <f>SUM(E691:E696)</f>
        <v>910.5</v>
      </c>
      <c r="F690" s="201">
        <f>SUM(F691:F696)</f>
        <v>200</v>
      </c>
      <c r="G690" s="201">
        <f>SUM(G691:G696)</f>
        <v>200</v>
      </c>
      <c r="H690" s="201">
        <f>SUM(H691:H696)</f>
        <v>200</v>
      </c>
      <c r="I690" s="31"/>
    </row>
    <row r="691" spans="1:9" s="8" customFormat="1" ht="10.5" customHeight="1" x14ac:dyDescent="0.2">
      <c r="A691" s="276"/>
      <c r="B691" s="326"/>
      <c r="C691" s="90" t="s">
        <v>269</v>
      </c>
      <c r="D691" s="121" t="s">
        <v>197</v>
      </c>
      <c r="E691" s="202">
        <v>0</v>
      </c>
      <c r="F691" s="202">
        <v>0</v>
      </c>
      <c r="G691" s="202">
        <v>0</v>
      </c>
      <c r="H691" s="202">
        <v>0</v>
      </c>
      <c r="I691" s="31"/>
    </row>
    <row r="692" spans="1:9" s="8" customFormat="1" ht="10.5" customHeight="1" x14ac:dyDescent="0.2">
      <c r="A692" s="276"/>
      <c r="B692" s="326"/>
      <c r="C692" s="90" t="s">
        <v>268</v>
      </c>
      <c r="D692" s="121" t="s">
        <v>197</v>
      </c>
      <c r="E692" s="202">
        <v>750</v>
      </c>
      <c r="F692" s="50">
        <v>200</v>
      </c>
      <c r="G692" s="50">
        <v>200</v>
      </c>
      <c r="H692" s="50">
        <v>200</v>
      </c>
      <c r="I692" s="31"/>
    </row>
    <row r="693" spans="1:9" s="8" customFormat="1" ht="10.5" customHeight="1" x14ac:dyDescent="0.2">
      <c r="A693" s="276"/>
      <c r="B693" s="326"/>
      <c r="C693" s="90" t="s">
        <v>267</v>
      </c>
      <c r="D693" s="121"/>
      <c r="E693" s="202">
        <v>160.5</v>
      </c>
      <c r="F693" s="202">
        <v>0</v>
      </c>
      <c r="G693" s="202">
        <v>0</v>
      </c>
      <c r="H693" s="202">
        <v>0</v>
      </c>
      <c r="I693" s="31"/>
    </row>
    <row r="694" spans="1:9" s="8" customFormat="1" ht="19.5" x14ac:dyDescent="0.2">
      <c r="A694" s="276"/>
      <c r="B694" s="326"/>
      <c r="C694" s="90" t="s">
        <v>266</v>
      </c>
      <c r="D694" s="121"/>
      <c r="E694" s="202">
        <v>0</v>
      </c>
      <c r="F694" s="202">
        <v>0</v>
      </c>
      <c r="G694" s="202">
        <v>0</v>
      </c>
      <c r="H694" s="202">
        <v>0</v>
      </c>
      <c r="I694" s="31"/>
    </row>
    <row r="695" spans="1:9" s="8" customFormat="1" ht="10.5" customHeight="1" x14ac:dyDescent="0.2">
      <c r="A695" s="276"/>
      <c r="B695" s="326"/>
      <c r="C695" s="90" t="s">
        <v>271</v>
      </c>
      <c r="D695" s="121"/>
      <c r="E695" s="202">
        <v>0</v>
      </c>
      <c r="F695" s="202">
        <v>0</v>
      </c>
      <c r="G695" s="202">
        <v>0</v>
      </c>
      <c r="H695" s="202">
        <v>0</v>
      </c>
      <c r="I695" s="31"/>
    </row>
    <row r="696" spans="1:9" s="8" customFormat="1" ht="19.5" x14ac:dyDescent="0.2">
      <c r="A696" s="276"/>
      <c r="B696" s="327"/>
      <c r="C696" s="90" t="s">
        <v>272</v>
      </c>
      <c r="D696" s="121"/>
      <c r="E696" s="202">
        <v>0</v>
      </c>
      <c r="F696" s="202">
        <v>0</v>
      </c>
      <c r="G696" s="202">
        <v>0</v>
      </c>
      <c r="H696" s="202">
        <v>0</v>
      </c>
      <c r="I696" s="31"/>
    </row>
    <row r="697" spans="1:9" s="8" customFormat="1" ht="10.5" customHeight="1" x14ac:dyDescent="0.2">
      <c r="A697" s="276" t="s">
        <v>524</v>
      </c>
      <c r="B697" s="325" t="s">
        <v>330</v>
      </c>
      <c r="C697" s="90" t="s">
        <v>270</v>
      </c>
      <c r="D697" s="121"/>
      <c r="E697" s="201">
        <f>SUM(E698:E703)</f>
        <v>700</v>
      </c>
      <c r="F697" s="201">
        <f>SUM(F698:F703)</f>
        <v>532.75</v>
      </c>
      <c r="G697" s="201">
        <f>SUM(G698:G703)</f>
        <v>532.75</v>
      </c>
      <c r="H697" s="201">
        <f>SUM(H698:H703)</f>
        <v>532.75</v>
      </c>
      <c r="I697" s="31"/>
    </row>
    <row r="698" spans="1:9" s="8" customFormat="1" ht="10.5" customHeight="1" x14ac:dyDescent="0.2">
      <c r="A698" s="276"/>
      <c r="B698" s="326"/>
      <c r="C698" s="90" t="s">
        <v>269</v>
      </c>
      <c r="D698" s="121" t="s">
        <v>197</v>
      </c>
      <c r="E698" s="202">
        <v>0</v>
      </c>
      <c r="F698" s="202">
        <v>0</v>
      </c>
      <c r="G698" s="202">
        <v>0</v>
      </c>
      <c r="H698" s="202">
        <v>0</v>
      </c>
      <c r="I698" s="31"/>
    </row>
    <row r="699" spans="1:9" s="8" customFormat="1" ht="10.5" customHeight="1" x14ac:dyDescent="0.2">
      <c r="A699" s="276"/>
      <c r="B699" s="326"/>
      <c r="C699" s="90" t="s">
        <v>268</v>
      </c>
      <c r="D699" s="121" t="s">
        <v>197</v>
      </c>
      <c r="E699" s="202">
        <f>E706+E713+E720+E727</f>
        <v>700</v>
      </c>
      <c r="F699" s="202">
        <f t="shared" ref="F699:H699" si="102">F706+F713+F720+F727</f>
        <v>532.75</v>
      </c>
      <c r="G699" s="202">
        <f t="shared" si="102"/>
        <v>532.75</v>
      </c>
      <c r="H699" s="202">
        <f t="shared" si="102"/>
        <v>532.75</v>
      </c>
      <c r="I699" s="31"/>
    </row>
    <row r="700" spans="1:9" s="8" customFormat="1" ht="10.5" customHeight="1" x14ac:dyDescent="0.2">
      <c r="A700" s="276"/>
      <c r="B700" s="326"/>
      <c r="C700" s="90" t="s">
        <v>267</v>
      </c>
      <c r="D700" s="121"/>
      <c r="E700" s="202">
        <v>0</v>
      </c>
      <c r="F700" s="202">
        <v>0</v>
      </c>
      <c r="G700" s="202">
        <v>0</v>
      </c>
      <c r="H700" s="202">
        <v>0</v>
      </c>
      <c r="I700" s="31"/>
    </row>
    <row r="701" spans="1:9" s="8" customFormat="1" ht="19.5" x14ac:dyDescent="0.2">
      <c r="A701" s="276"/>
      <c r="B701" s="326"/>
      <c r="C701" s="90" t="s">
        <v>266</v>
      </c>
      <c r="D701" s="121"/>
      <c r="E701" s="202">
        <v>0</v>
      </c>
      <c r="F701" s="202">
        <v>0</v>
      </c>
      <c r="G701" s="202">
        <v>0</v>
      </c>
      <c r="H701" s="202">
        <v>0</v>
      </c>
      <c r="I701" s="31"/>
    </row>
    <row r="702" spans="1:9" s="8" customFormat="1" ht="10.5" customHeight="1" x14ac:dyDescent="0.2">
      <c r="A702" s="276"/>
      <c r="B702" s="326"/>
      <c r="C702" s="90" t="s">
        <v>271</v>
      </c>
      <c r="D702" s="121"/>
      <c r="E702" s="202">
        <v>0</v>
      </c>
      <c r="F702" s="202">
        <v>0</v>
      </c>
      <c r="G702" s="202">
        <v>0</v>
      </c>
      <c r="H702" s="202">
        <v>0</v>
      </c>
      <c r="I702" s="31"/>
    </row>
    <row r="703" spans="1:9" s="8" customFormat="1" ht="19.5" x14ac:dyDescent="0.2">
      <c r="A703" s="276"/>
      <c r="B703" s="327"/>
      <c r="C703" s="90" t="s">
        <v>272</v>
      </c>
      <c r="D703" s="121"/>
      <c r="E703" s="202">
        <v>0</v>
      </c>
      <c r="F703" s="202">
        <v>0</v>
      </c>
      <c r="G703" s="202">
        <v>0</v>
      </c>
      <c r="H703" s="202">
        <v>0</v>
      </c>
      <c r="I703" s="31"/>
    </row>
    <row r="704" spans="1:9" s="8" customFormat="1" ht="10.5" customHeight="1" x14ac:dyDescent="0.2">
      <c r="A704" s="276" t="s">
        <v>525</v>
      </c>
      <c r="B704" s="325" t="s">
        <v>529</v>
      </c>
      <c r="C704" s="90" t="s">
        <v>270</v>
      </c>
      <c r="D704" s="121"/>
      <c r="E704" s="201">
        <f>SUM(E705:E710)</f>
        <v>500</v>
      </c>
      <c r="F704" s="201">
        <f>SUM(F705:F710)</f>
        <v>382.75</v>
      </c>
      <c r="G704" s="201">
        <f>SUM(G705:G710)</f>
        <v>382.75</v>
      </c>
      <c r="H704" s="201">
        <f>SUM(H705:H710)</f>
        <v>382.75</v>
      </c>
      <c r="I704" s="31"/>
    </row>
    <row r="705" spans="1:9" s="8" customFormat="1" ht="10.5" customHeight="1" x14ac:dyDescent="0.2">
      <c r="A705" s="276"/>
      <c r="B705" s="326"/>
      <c r="C705" s="90" t="s">
        <v>269</v>
      </c>
      <c r="D705" s="121" t="s">
        <v>197</v>
      </c>
      <c r="E705" s="202">
        <v>0</v>
      </c>
      <c r="F705" s="202">
        <v>0</v>
      </c>
      <c r="G705" s="202">
        <v>0</v>
      </c>
      <c r="H705" s="202">
        <v>0</v>
      </c>
      <c r="I705" s="31"/>
    </row>
    <row r="706" spans="1:9" s="8" customFormat="1" ht="10.5" customHeight="1" x14ac:dyDescent="0.2">
      <c r="A706" s="276"/>
      <c r="B706" s="326"/>
      <c r="C706" s="90" t="s">
        <v>268</v>
      </c>
      <c r="D706" s="121" t="s">
        <v>197</v>
      </c>
      <c r="E706" s="202">
        <v>500</v>
      </c>
      <c r="F706" s="202">
        <v>382.75</v>
      </c>
      <c r="G706" s="202">
        <v>382.75</v>
      </c>
      <c r="H706" s="202">
        <v>382.75</v>
      </c>
      <c r="I706" s="31"/>
    </row>
    <row r="707" spans="1:9" s="8" customFormat="1" ht="10.5" customHeight="1" x14ac:dyDescent="0.2">
      <c r="A707" s="276"/>
      <c r="B707" s="326"/>
      <c r="C707" s="90" t="s">
        <v>267</v>
      </c>
      <c r="D707" s="121"/>
      <c r="E707" s="202">
        <v>0</v>
      </c>
      <c r="F707" s="202">
        <v>0</v>
      </c>
      <c r="G707" s="202">
        <v>0</v>
      </c>
      <c r="H707" s="202">
        <v>0</v>
      </c>
      <c r="I707" s="31"/>
    </row>
    <row r="708" spans="1:9" s="8" customFormat="1" ht="19.5" x14ac:dyDescent="0.2">
      <c r="A708" s="276"/>
      <c r="B708" s="326"/>
      <c r="C708" s="90" t="s">
        <v>266</v>
      </c>
      <c r="D708" s="121"/>
      <c r="E708" s="202">
        <v>0</v>
      </c>
      <c r="F708" s="202">
        <v>0</v>
      </c>
      <c r="G708" s="202">
        <v>0</v>
      </c>
      <c r="H708" s="202">
        <v>0</v>
      </c>
      <c r="I708" s="31"/>
    </row>
    <row r="709" spans="1:9" s="8" customFormat="1" ht="10.5" customHeight="1" x14ac:dyDescent="0.2">
      <c r="A709" s="276"/>
      <c r="B709" s="326"/>
      <c r="C709" s="90" t="s">
        <v>271</v>
      </c>
      <c r="D709" s="121"/>
      <c r="E709" s="202">
        <v>0</v>
      </c>
      <c r="F709" s="202">
        <v>0</v>
      </c>
      <c r="G709" s="202">
        <v>0</v>
      </c>
      <c r="H709" s="202">
        <v>0</v>
      </c>
      <c r="I709" s="31"/>
    </row>
    <row r="710" spans="1:9" s="8" customFormat="1" ht="19.5" x14ac:dyDescent="0.2">
      <c r="A710" s="276"/>
      <c r="B710" s="327"/>
      <c r="C710" s="90" t="s">
        <v>272</v>
      </c>
      <c r="D710" s="121"/>
      <c r="E710" s="202">
        <v>0</v>
      </c>
      <c r="F710" s="202">
        <v>0</v>
      </c>
      <c r="G710" s="202">
        <v>0</v>
      </c>
      <c r="H710" s="202">
        <v>0</v>
      </c>
      <c r="I710" s="31"/>
    </row>
    <row r="711" spans="1:9" s="8" customFormat="1" ht="10.5" customHeight="1" x14ac:dyDescent="0.2">
      <c r="A711" s="276" t="s">
        <v>526</v>
      </c>
      <c r="B711" s="325" t="s">
        <v>530</v>
      </c>
      <c r="C711" s="90" t="s">
        <v>270</v>
      </c>
      <c r="D711" s="121"/>
      <c r="E711" s="201">
        <f>SUM(E712:E717)</f>
        <v>200</v>
      </c>
      <c r="F711" s="201">
        <f>SUM(F712:F717)</f>
        <v>150</v>
      </c>
      <c r="G711" s="201">
        <f>SUM(G712:G717)</f>
        <v>150</v>
      </c>
      <c r="H711" s="201">
        <f>SUM(H712:H717)</f>
        <v>150</v>
      </c>
      <c r="I711" s="31"/>
    </row>
    <row r="712" spans="1:9" s="8" customFormat="1" ht="10.5" customHeight="1" x14ac:dyDescent="0.2">
      <c r="A712" s="276"/>
      <c r="B712" s="326"/>
      <c r="C712" s="90" t="s">
        <v>269</v>
      </c>
      <c r="D712" s="121" t="s">
        <v>197</v>
      </c>
      <c r="E712" s="202">
        <v>0</v>
      </c>
      <c r="F712" s="202">
        <v>0</v>
      </c>
      <c r="G712" s="202">
        <v>0</v>
      </c>
      <c r="H712" s="202">
        <v>0</v>
      </c>
      <c r="I712" s="31"/>
    </row>
    <row r="713" spans="1:9" s="8" customFormat="1" ht="10.5" customHeight="1" x14ac:dyDescent="0.2">
      <c r="A713" s="276"/>
      <c r="B713" s="326"/>
      <c r="C713" s="90" t="s">
        <v>268</v>
      </c>
      <c r="D713" s="121" t="s">
        <v>197</v>
      </c>
      <c r="E713" s="202">
        <v>200</v>
      </c>
      <c r="F713" s="202">
        <v>150</v>
      </c>
      <c r="G713" s="202">
        <v>150</v>
      </c>
      <c r="H713" s="202">
        <v>150</v>
      </c>
      <c r="I713" s="31"/>
    </row>
    <row r="714" spans="1:9" s="8" customFormat="1" ht="10.5" customHeight="1" x14ac:dyDescent="0.2">
      <c r="A714" s="276"/>
      <c r="B714" s="326"/>
      <c r="C714" s="90" t="s">
        <v>267</v>
      </c>
      <c r="D714" s="121"/>
      <c r="E714" s="202">
        <v>0</v>
      </c>
      <c r="F714" s="202">
        <v>0</v>
      </c>
      <c r="G714" s="202">
        <v>0</v>
      </c>
      <c r="H714" s="202">
        <v>0</v>
      </c>
      <c r="I714" s="31"/>
    </row>
    <row r="715" spans="1:9" s="8" customFormat="1" ht="19.5" x14ac:dyDescent="0.2">
      <c r="A715" s="276"/>
      <c r="B715" s="326"/>
      <c r="C715" s="90" t="s">
        <v>266</v>
      </c>
      <c r="D715" s="121"/>
      <c r="E715" s="202">
        <v>0</v>
      </c>
      <c r="F715" s="202">
        <v>0</v>
      </c>
      <c r="G715" s="202">
        <v>0</v>
      </c>
      <c r="H715" s="202">
        <v>0</v>
      </c>
      <c r="I715" s="31"/>
    </row>
    <row r="716" spans="1:9" s="8" customFormat="1" ht="10.5" customHeight="1" x14ac:dyDescent="0.2">
      <c r="A716" s="276"/>
      <c r="B716" s="326"/>
      <c r="C716" s="90" t="s">
        <v>271</v>
      </c>
      <c r="D716" s="121"/>
      <c r="E716" s="202">
        <v>0</v>
      </c>
      <c r="F716" s="202">
        <v>0</v>
      </c>
      <c r="G716" s="202">
        <v>0</v>
      </c>
      <c r="H716" s="202">
        <v>0</v>
      </c>
      <c r="I716" s="31"/>
    </row>
    <row r="717" spans="1:9" s="8" customFormat="1" ht="19.5" x14ac:dyDescent="0.2">
      <c r="A717" s="276"/>
      <c r="B717" s="327"/>
      <c r="C717" s="90" t="s">
        <v>272</v>
      </c>
      <c r="D717" s="121"/>
      <c r="E717" s="202">
        <v>0</v>
      </c>
      <c r="F717" s="202">
        <v>0</v>
      </c>
      <c r="G717" s="202">
        <v>0</v>
      </c>
      <c r="H717" s="202">
        <v>0</v>
      </c>
      <c r="I717" s="31"/>
    </row>
    <row r="718" spans="1:9" s="8" customFormat="1" ht="10.5" customHeight="1" x14ac:dyDescent="0.2">
      <c r="A718" s="276" t="s">
        <v>527</v>
      </c>
      <c r="B718" s="325" t="s">
        <v>532</v>
      </c>
      <c r="C718" s="90" t="s">
        <v>270</v>
      </c>
      <c r="D718" s="121"/>
      <c r="E718" s="201">
        <f>SUM(E719:E724)</f>
        <v>0</v>
      </c>
      <c r="F718" s="201">
        <f>SUM(F719:F724)</f>
        <v>0</v>
      </c>
      <c r="G718" s="201">
        <f>SUM(G719:G724)</f>
        <v>0</v>
      </c>
      <c r="H718" s="201">
        <f>SUM(H719:H724)</f>
        <v>0</v>
      </c>
      <c r="I718" s="31"/>
    </row>
    <row r="719" spans="1:9" s="8" customFormat="1" ht="10.5" customHeight="1" x14ac:dyDescent="0.2">
      <c r="A719" s="276"/>
      <c r="B719" s="326"/>
      <c r="C719" s="90" t="s">
        <v>269</v>
      </c>
      <c r="D719" s="121" t="s">
        <v>197</v>
      </c>
      <c r="E719" s="202">
        <v>0</v>
      </c>
      <c r="F719" s="202">
        <v>0</v>
      </c>
      <c r="G719" s="202">
        <v>0</v>
      </c>
      <c r="H719" s="202">
        <v>0</v>
      </c>
      <c r="I719" s="31"/>
    </row>
    <row r="720" spans="1:9" s="8" customFormat="1" ht="10.5" customHeight="1" x14ac:dyDescent="0.2">
      <c r="A720" s="276"/>
      <c r="B720" s="326"/>
      <c r="C720" s="90" t="s">
        <v>268</v>
      </c>
      <c r="D720" s="121" t="s">
        <v>197</v>
      </c>
      <c r="E720" s="202">
        <v>0</v>
      </c>
      <c r="F720" s="202">
        <v>0</v>
      </c>
      <c r="G720" s="202">
        <v>0</v>
      </c>
      <c r="H720" s="202">
        <v>0</v>
      </c>
      <c r="I720" s="31"/>
    </row>
    <row r="721" spans="1:9" s="8" customFormat="1" ht="10.5" customHeight="1" x14ac:dyDescent="0.2">
      <c r="A721" s="276"/>
      <c r="B721" s="326"/>
      <c r="C721" s="90" t="s">
        <v>267</v>
      </c>
      <c r="D721" s="121"/>
      <c r="E721" s="202">
        <v>0</v>
      </c>
      <c r="F721" s="202">
        <v>0</v>
      </c>
      <c r="G721" s="202">
        <v>0</v>
      </c>
      <c r="H721" s="202">
        <v>0</v>
      </c>
      <c r="I721" s="31"/>
    </row>
    <row r="722" spans="1:9" s="8" customFormat="1" ht="19.5" x14ac:dyDescent="0.2">
      <c r="A722" s="276"/>
      <c r="B722" s="326"/>
      <c r="C722" s="90" t="s">
        <v>266</v>
      </c>
      <c r="D722" s="121"/>
      <c r="E722" s="202">
        <v>0</v>
      </c>
      <c r="F722" s="202">
        <v>0</v>
      </c>
      <c r="G722" s="202">
        <v>0</v>
      </c>
      <c r="H722" s="202">
        <v>0</v>
      </c>
      <c r="I722" s="31"/>
    </row>
    <row r="723" spans="1:9" s="8" customFormat="1" ht="10.5" customHeight="1" x14ac:dyDescent="0.2">
      <c r="A723" s="276"/>
      <c r="B723" s="326"/>
      <c r="C723" s="90" t="s">
        <v>271</v>
      </c>
      <c r="D723" s="121"/>
      <c r="E723" s="202">
        <v>0</v>
      </c>
      <c r="F723" s="202">
        <v>0</v>
      </c>
      <c r="G723" s="202">
        <v>0</v>
      </c>
      <c r="H723" s="202">
        <v>0</v>
      </c>
      <c r="I723" s="31"/>
    </row>
    <row r="724" spans="1:9" s="8" customFormat="1" ht="19.5" x14ac:dyDescent="0.2">
      <c r="A724" s="276"/>
      <c r="B724" s="327"/>
      <c r="C724" s="90" t="s">
        <v>272</v>
      </c>
      <c r="D724" s="121"/>
      <c r="E724" s="202">
        <v>0</v>
      </c>
      <c r="F724" s="202">
        <v>0</v>
      </c>
      <c r="G724" s="202">
        <v>0</v>
      </c>
      <c r="H724" s="202">
        <v>0</v>
      </c>
      <c r="I724" s="31"/>
    </row>
    <row r="725" spans="1:9" s="8" customFormat="1" ht="10.5" customHeight="1" x14ac:dyDescent="0.2">
      <c r="A725" s="276" t="s">
        <v>528</v>
      </c>
      <c r="B725" s="325" t="s">
        <v>531</v>
      </c>
      <c r="C725" s="90" t="s">
        <v>270</v>
      </c>
      <c r="D725" s="121"/>
      <c r="E725" s="201">
        <f>SUM(E726:E731)</f>
        <v>0</v>
      </c>
      <c r="F725" s="201">
        <f>SUM(F726:F731)</f>
        <v>0</v>
      </c>
      <c r="G725" s="201">
        <f>SUM(G726:G731)</f>
        <v>0</v>
      </c>
      <c r="H725" s="201">
        <f>SUM(H726:H731)</f>
        <v>0</v>
      </c>
      <c r="I725" s="31"/>
    </row>
    <row r="726" spans="1:9" s="8" customFormat="1" ht="10.5" customHeight="1" x14ac:dyDescent="0.2">
      <c r="A726" s="276"/>
      <c r="B726" s="326"/>
      <c r="C726" s="90" t="s">
        <v>269</v>
      </c>
      <c r="D726" s="121" t="s">
        <v>197</v>
      </c>
      <c r="E726" s="202">
        <v>0</v>
      </c>
      <c r="F726" s="202">
        <v>0</v>
      </c>
      <c r="G726" s="202">
        <v>0</v>
      </c>
      <c r="H726" s="202">
        <v>0</v>
      </c>
      <c r="I726" s="31"/>
    </row>
    <row r="727" spans="1:9" s="8" customFormat="1" ht="10.5" customHeight="1" x14ac:dyDescent="0.2">
      <c r="A727" s="276"/>
      <c r="B727" s="326"/>
      <c r="C727" s="90" t="s">
        <v>268</v>
      </c>
      <c r="D727" s="121" t="s">
        <v>197</v>
      </c>
      <c r="E727" s="202">
        <v>0</v>
      </c>
      <c r="F727" s="202">
        <v>0</v>
      </c>
      <c r="G727" s="202">
        <v>0</v>
      </c>
      <c r="H727" s="202">
        <v>0</v>
      </c>
      <c r="I727" s="31"/>
    </row>
    <row r="728" spans="1:9" s="8" customFormat="1" ht="10.5" customHeight="1" x14ac:dyDescent="0.2">
      <c r="A728" s="276"/>
      <c r="B728" s="326"/>
      <c r="C728" s="90" t="s">
        <v>267</v>
      </c>
      <c r="D728" s="121"/>
      <c r="E728" s="202">
        <v>0</v>
      </c>
      <c r="F728" s="202">
        <v>0</v>
      </c>
      <c r="G728" s="202">
        <v>0</v>
      </c>
      <c r="H728" s="202">
        <v>0</v>
      </c>
      <c r="I728" s="31"/>
    </row>
    <row r="729" spans="1:9" s="8" customFormat="1" ht="19.5" x14ac:dyDescent="0.2">
      <c r="A729" s="276"/>
      <c r="B729" s="326"/>
      <c r="C729" s="90" t="s">
        <v>266</v>
      </c>
      <c r="D729" s="121"/>
      <c r="E729" s="202">
        <v>0</v>
      </c>
      <c r="F729" s="202">
        <v>0</v>
      </c>
      <c r="G729" s="202">
        <v>0</v>
      </c>
      <c r="H729" s="202">
        <v>0</v>
      </c>
      <c r="I729" s="31"/>
    </row>
    <row r="730" spans="1:9" s="8" customFormat="1" ht="10.5" customHeight="1" x14ac:dyDescent="0.2">
      <c r="A730" s="276"/>
      <c r="B730" s="326"/>
      <c r="C730" s="90" t="s">
        <v>271</v>
      </c>
      <c r="D730" s="121"/>
      <c r="E730" s="202">
        <v>0</v>
      </c>
      <c r="F730" s="202">
        <v>0</v>
      </c>
      <c r="G730" s="202">
        <v>0</v>
      </c>
      <c r="H730" s="202">
        <v>0</v>
      </c>
      <c r="I730" s="31"/>
    </row>
    <row r="731" spans="1:9" s="8" customFormat="1" ht="19.5" x14ac:dyDescent="0.2">
      <c r="A731" s="276"/>
      <c r="B731" s="327"/>
      <c r="C731" s="90" t="s">
        <v>272</v>
      </c>
      <c r="D731" s="121"/>
      <c r="E731" s="202">
        <v>0</v>
      </c>
      <c r="F731" s="202">
        <v>0</v>
      </c>
      <c r="G731" s="202">
        <v>0</v>
      </c>
      <c r="H731" s="202">
        <v>0</v>
      </c>
      <c r="I731" s="31"/>
    </row>
    <row r="732" spans="1:9" s="8" customFormat="1" ht="10.5" customHeight="1" x14ac:dyDescent="0.2">
      <c r="A732" s="276" t="s">
        <v>715</v>
      </c>
      <c r="B732" s="325" t="s">
        <v>716</v>
      </c>
      <c r="C732" s="90" t="s">
        <v>270</v>
      </c>
      <c r="D732" s="156"/>
      <c r="E732" s="201">
        <f>SUM(E733:E738)</f>
        <v>0</v>
      </c>
      <c r="F732" s="201">
        <f>SUM(F733:F738)</f>
        <v>0</v>
      </c>
      <c r="G732" s="201">
        <f>SUM(G733:G738)</f>
        <v>0</v>
      </c>
      <c r="H732" s="201">
        <f>SUM(H733:H738)</f>
        <v>0</v>
      </c>
      <c r="I732" s="31"/>
    </row>
    <row r="733" spans="1:9" s="8" customFormat="1" ht="10.5" customHeight="1" x14ac:dyDescent="0.2">
      <c r="A733" s="276"/>
      <c r="B733" s="326"/>
      <c r="C733" s="90" t="s">
        <v>269</v>
      </c>
      <c r="D733" s="156" t="s">
        <v>197</v>
      </c>
      <c r="E733" s="202">
        <v>0</v>
      </c>
      <c r="F733" s="202">
        <v>0</v>
      </c>
      <c r="G733" s="202">
        <v>0</v>
      </c>
      <c r="H733" s="202">
        <v>0</v>
      </c>
      <c r="I733" s="31"/>
    </row>
    <row r="734" spans="1:9" s="8" customFormat="1" ht="10.5" customHeight="1" x14ac:dyDescent="0.2">
      <c r="A734" s="276"/>
      <c r="B734" s="326"/>
      <c r="C734" s="90" t="s">
        <v>268</v>
      </c>
      <c r="D734" s="156" t="s">
        <v>197</v>
      </c>
      <c r="E734" s="202">
        <v>0</v>
      </c>
      <c r="F734" s="202">
        <v>0</v>
      </c>
      <c r="G734" s="202">
        <v>0</v>
      </c>
      <c r="H734" s="202">
        <v>0</v>
      </c>
      <c r="I734" s="31"/>
    </row>
    <row r="735" spans="1:9" s="8" customFormat="1" ht="10.5" customHeight="1" x14ac:dyDescent="0.2">
      <c r="A735" s="276"/>
      <c r="B735" s="326"/>
      <c r="C735" s="90" t="s">
        <v>267</v>
      </c>
      <c r="D735" s="156"/>
      <c r="E735" s="202">
        <v>0</v>
      </c>
      <c r="F735" s="202">
        <v>0</v>
      </c>
      <c r="G735" s="202">
        <v>0</v>
      </c>
      <c r="H735" s="202">
        <v>0</v>
      </c>
      <c r="I735" s="31"/>
    </row>
    <row r="736" spans="1:9" s="8" customFormat="1" ht="19.5" x14ac:dyDescent="0.2">
      <c r="A736" s="276"/>
      <c r="B736" s="326"/>
      <c r="C736" s="90" t="s">
        <v>266</v>
      </c>
      <c r="D736" s="156"/>
      <c r="E736" s="202">
        <v>0</v>
      </c>
      <c r="F736" s="202">
        <v>0</v>
      </c>
      <c r="G736" s="202">
        <v>0</v>
      </c>
      <c r="H736" s="202">
        <v>0</v>
      </c>
      <c r="I736" s="31"/>
    </row>
    <row r="737" spans="1:9" s="8" customFormat="1" ht="10.5" customHeight="1" x14ac:dyDescent="0.2">
      <c r="A737" s="276"/>
      <c r="B737" s="326"/>
      <c r="C737" s="90" t="s">
        <v>271</v>
      </c>
      <c r="D737" s="156"/>
      <c r="E737" s="202">
        <v>0</v>
      </c>
      <c r="F737" s="202">
        <v>0</v>
      </c>
      <c r="G737" s="202">
        <v>0</v>
      </c>
      <c r="H737" s="202">
        <v>0</v>
      </c>
      <c r="I737" s="31"/>
    </row>
    <row r="738" spans="1:9" s="8" customFormat="1" ht="19.5" x14ac:dyDescent="0.2">
      <c r="A738" s="276"/>
      <c r="B738" s="327"/>
      <c r="C738" s="90" t="s">
        <v>272</v>
      </c>
      <c r="D738" s="156"/>
      <c r="E738" s="202">
        <v>0</v>
      </c>
      <c r="F738" s="202">
        <v>0</v>
      </c>
      <c r="G738" s="202">
        <v>0</v>
      </c>
      <c r="H738" s="202">
        <v>0</v>
      </c>
      <c r="I738" s="31"/>
    </row>
    <row r="739" spans="1:9" s="8" customFormat="1" x14ac:dyDescent="0.2">
      <c r="A739" s="331" t="s">
        <v>213</v>
      </c>
      <c r="B739" s="360" t="s">
        <v>68</v>
      </c>
      <c r="C739" s="132" t="s">
        <v>270</v>
      </c>
      <c r="D739" s="132"/>
      <c r="E739" s="203">
        <f>SUM(E740:E745)</f>
        <v>214166.03000000003</v>
      </c>
      <c r="F739" s="203">
        <f>SUM(F740:F745)</f>
        <v>194166.64777000001</v>
      </c>
      <c r="G739" s="203">
        <f>SUM(G740:G745)</f>
        <v>194149.49735999998</v>
      </c>
      <c r="H739" s="203">
        <f>SUM(H740:H745)</f>
        <v>194149.49735999998</v>
      </c>
      <c r="I739" s="31"/>
    </row>
    <row r="740" spans="1:9" s="8" customFormat="1" ht="24.75" customHeight="1" x14ac:dyDescent="0.2">
      <c r="A740" s="331"/>
      <c r="B740" s="361"/>
      <c r="C740" s="132" t="s">
        <v>269</v>
      </c>
      <c r="D740" s="123" t="s">
        <v>198</v>
      </c>
      <c r="E740" s="203">
        <f>E747+E754+E775+E782</f>
        <v>0</v>
      </c>
      <c r="F740" s="203">
        <f>F747+F754+F775+F782</f>
        <v>231</v>
      </c>
      <c r="G740" s="203">
        <f>G747+G754+G775+G782</f>
        <v>231</v>
      </c>
      <c r="H740" s="203">
        <f>H747+H754+H775+H782</f>
        <v>231</v>
      </c>
      <c r="I740" s="31"/>
    </row>
    <row r="741" spans="1:9" s="8" customFormat="1" x14ac:dyDescent="0.2">
      <c r="A741" s="331"/>
      <c r="B741" s="361"/>
      <c r="C741" s="132" t="s">
        <v>268</v>
      </c>
      <c r="D741" s="123" t="s">
        <v>198</v>
      </c>
      <c r="E741" s="203">
        <f>E748+E755+E776+E783</f>
        <v>214166.03000000003</v>
      </c>
      <c r="F741" s="203">
        <f>F748+F755+F776+F783+F797+F818</f>
        <v>193935.64777000001</v>
      </c>
      <c r="G741" s="203">
        <f t="shared" ref="G741:H741" si="103">G748+G755+G776+G783+G797+G818</f>
        <v>193918.49735999998</v>
      </c>
      <c r="H741" s="203">
        <f t="shared" si="103"/>
        <v>193918.49735999998</v>
      </c>
      <c r="I741" s="31"/>
    </row>
    <row r="742" spans="1:9" s="8" customFormat="1" x14ac:dyDescent="0.2">
      <c r="A742" s="331"/>
      <c r="B742" s="361"/>
      <c r="C742" s="132" t="s">
        <v>267</v>
      </c>
      <c r="D742" s="123"/>
      <c r="E742" s="203">
        <f>E749+E756+E777+E784</f>
        <v>0</v>
      </c>
      <c r="F742" s="203">
        <f t="shared" ref="F742:H745" si="104">F749+F756+F777+F784</f>
        <v>0</v>
      </c>
      <c r="G742" s="203">
        <f t="shared" si="104"/>
        <v>0</v>
      </c>
      <c r="H742" s="203">
        <f t="shared" si="104"/>
        <v>0</v>
      </c>
      <c r="I742" s="31"/>
    </row>
    <row r="743" spans="1:9" s="8" customFormat="1" ht="19.5" x14ac:dyDescent="0.2">
      <c r="A743" s="331"/>
      <c r="B743" s="361"/>
      <c r="C743" s="132" t="s">
        <v>266</v>
      </c>
      <c r="D743" s="123"/>
      <c r="E743" s="203">
        <f>E750+E757+E778+E785</f>
        <v>0</v>
      </c>
      <c r="F743" s="203">
        <f t="shared" si="104"/>
        <v>0</v>
      </c>
      <c r="G743" s="203">
        <f t="shared" si="104"/>
        <v>0</v>
      </c>
      <c r="H743" s="203">
        <f t="shared" si="104"/>
        <v>0</v>
      </c>
      <c r="I743" s="31"/>
    </row>
    <row r="744" spans="1:9" s="8" customFormat="1" x14ac:dyDescent="0.2">
      <c r="A744" s="331"/>
      <c r="B744" s="361"/>
      <c r="C744" s="132" t="s">
        <v>271</v>
      </c>
      <c r="D744" s="123"/>
      <c r="E744" s="203">
        <f>E751+E758+E779+E786</f>
        <v>0</v>
      </c>
      <c r="F744" s="203">
        <f t="shared" si="104"/>
        <v>0</v>
      </c>
      <c r="G744" s="203">
        <f t="shared" si="104"/>
        <v>0</v>
      </c>
      <c r="H744" s="203">
        <f t="shared" si="104"/>
        <v>0</v>
      </c>
      <c r="I744" s="31"/>
    </row>
    <row r="745" spans="1:9" s="8" customFormat="1" ht="19.5" x14ac:dyDescent="0.2">
      <c r="A745" s="331"/>
      <c r="B745" s="362"/>
      <c r="C745" s="132" t="s">
        <v>272</v>
      </c>
      <c r="D745" s="123"/>
      <c r="E745" s="203">
        <f>E752+E759+E780+E787</f>
        <v>0</v>
      </c>
      <c r="F745" s="203">
        <f t="shared" si="104"/>
        <v>0</v>
      </c>
      <c r="G745" s="203">
        <f t="shared" si="104"/>
        <v>0</v>
      </c>
      <c r="H745" s="203">
        <f t="shared" si="104"/>
        <v>0</v>
      </c>
      <c r="I745" s="31"/>
    </row>
    <row r="746" spans="1:9" s="8" customFormat="1" ht="10.5" customHeight="1" x14ac:dyDescent="0.2">
      <c r="A746" s="276" t="s">
        <v>69</v>
      </c>
      <c r="B746" s="357" t="s">
        <v>114</v>
      </c>
      <c r="C746" s="93" t="s">
        <v>270</v>
      </c>
      <c r="D746" s="121"/>
      <c r="E746" s="204">
        <f>SUM(E747:E752)</f>
        <v>181841.89</v>
      </c>
      <c r="F746" s="204">
        <f>SUM(F747:F752)</f>
        <v>160888.29</v>
      </c>
      <c r="G746" s="204">
        <f>SUM(G747:G752)</f>
        <v>160888.29</v>
      </c>
      <c r="H746" s="204">
        <f>SUM(H747:H752)</f>
        <v>160888.29</v>
      </c>
      <c r="I746" s="31"/>
    </row>
    <row r="747" spans="1:9" s="8" customFormat="1" ht="10.5" customHeight="1" x14ac:dyDescent="0.2">
      <c r="A747" s="276"/>
      <c r="B747" s="358"/>
      <c r="C747" s="93" t="s">
        <v>269</v>
      </c>
      <c r="D747" s="121" t="s">
        <v>198</v>
      </c>
      <c r="E747" s="204">
        <v>0</v>
      </c>
      <c r="F747" s="204">
        <v>0</v>
      </c>
      <c r="G747" s="204">
        <v>0</v>
      </c>
      <c r="H747" s="204">
        <v>0</v>
      </c>
      <c r="I747" s="31"/>
    </row>
    <row r="748" spans="1:9" s="8" customFormat="1" ht="10.5" customHeight="1" x14ac:dyDescent="0.2">
      <c r="A748" s="276"/>
      <c r="B748" s="358"/>
      <c r="C748" s="93" t="s">
        <v>268</v>
      </c>
      <c r="D748" s="121" t="s">
        <v>198</v>
      </c>
      <c r="E748" s="204">
        <v>181841.89</v>
      </c>
      <c r="F748" s="70">
        <v>160888.29</v>
      </c>
      <c r="G748" s="70">
        <v>160888.29</v>
      </c>
      <c r="H748" s="70">
        <v>160888.29</v>
      </c>
      <c r="I748" s="31"/>
    </row>
    <row r="749" spans="1:9" s="8" customFormat="1" ht="10.5" customHeight="1" x14ac:dyDescent="0.2">
      <c r="A749" s="276"/>
      <c r="B749" s="358"/>
      <c r="C749" s="93" t="s">
        <v>267</v>
      </c>
      <c r="D749" s="121"/>
      <c r="E749" s="204">
        <v>0</v>
      </c>
      <c r="F749" s="204">
        <v>0</v>
      </c>
      <c r="G749" s="204">
        <v>0</v>
      </c>
      <c r="H749" s="204">
        <v>0</v>
      </c>
      <c r="I749" s="31"/>
    </row>
    <row r="750" spans="1:9" s="8" customFormat="1" ht="19.5" x14ac:dyDescent="0.2">
      <c r="A750" s="276"/>
      <c r="B750" s="358"/>
      <c r="C750" s="93" t="s">
        <v>266</v>
      </c>
      <c r="D750" s="121"/>
      <c r="E750" s="204">
        <v>0</v>
      </c>
      <c r="F750" s="204">
        <v>0</v>
      </c>
      <c r="G750" s="204">
        <v>0</v>
      </c>
      <c r="H750" s="204">
        <v>0</v>
      </c>
      <c r="I750" s="31"/>
    </row>
    <row r="751" spans="1:9" s="8" customFormat="1" ht="10.5" customHeight="1" x14ac:dyDescent="0.2">
      <c r="A751" s="276"/>
      <c r="B751" s="358"/>
      <c r="C751" s="93" t="s">
        <v>271</v>
      </c>
      <c r="D751" s="121"/>
      <c r="E751" s="204">
        <v>0</v>
      </c>
      <c r="F751" s="204">
        <v>0</v>
      </c>
      <c r="G751" s="204">
        <v>0</v>
      </c>
      <c r="H751" s="204">
        <v>0</v>
      </c>
      <c r="I751" s="31"/>
    </row>
    <row r="752" spans="1:9" s="8" customFormat="1" ht="19.5" x14ac:dyDescent="0.2">
      <c r="A752" s="276"/>
      <c r="B752" s="359"/>
      <c r="C752" s="93" t="s">
        <v>272</v>
      </c>
      <c r="D752" s="121"/>
      <c r="E752" s="204">
        <v>0</v>
      </c>
      <c r="F752" s="204">
        <v>0</v>
      </c>
      <c r="G752" s="204">
        <v>0</v>
      </c>
      <c r="H752" s="204">
        <v>0</v>
      </c>
      <c r="I752" s="31"/>
    </row>
    <row r="753" spans="1:10" s="8" customFormat="1" ht="10.5" customHeight="1" x14ac:dyDescent="0.2">
      <c r="A753" s="276" t="s">
        <v>70</v>
      </c>
      <c r="B753" s="357" t="s">
        <v>115</v>
      </c>
      <c r="C753" s="93" t="s">
        <v>270</v>
      </c>
      <c r="D753" s="121"/>
      <c r="E753" s="204">
        <f>SUM(E754:E759)</f>
        <v>9363.44</v>
      </c>
      <c r="F753" s="204">
        <f>SUM(F754:F759)</f>
        <v>3369.3279699999998</v>
      </c>
      <c r="G753" s="204">
        <f>SUM(G754:G759)</f>
        <v>3369.2779699999996</v>
      </c>
      <c r="H753" s="204">
        <f>SUM(H754:H759)</f>
        <v>3369.2779699999996</v>
      </c>
      <c r="I753" s="31"/>
    </row>
    <row r="754" spans="1:10" s="8" customFormat="1" ht="10.5" customHeight="1" x14ac:dyDescent="0.2">
      <c r="A754" s="276"/>
      <c r="B754" s="358"/>
      <c r="C754" s="93" t="s">
        <v>269</v>
      </c>
      <c r="D754" s="121" t="s">
        <v>198</v>
      </c>
      <c r="E754" s="204">
        <f>E761</f>
        <v>0</v>
      </c>
      <c r="F754" s="204">
        <f t="shared" ref="F754:H754" si="105">F761</f>
        <v>0</v>
      </c>
      <c r="G754" s="204">
        <f t="shared" si="105"/>
        <v>0</v>
      </c>
      <c r="H754" s="204">
        <f t="shared" si="105"/>
        <v>0</v>
      </c>
      <c r="I754" s="31"/>
    </row>
    <row r="755" spans="1:10" s="8" customFormat="1" ht="10.5" customHeight="1" x14ac:dyDescent="0.2">
      <c r="A755" s="276"/>
      <c r="B755" s="358"/>
      <c r="C755" s="93" t="s">
        <v>268</v>
      </c>
      <c r="D755" s="121" t="s">
        <v>198</v>
      </c>
      <c r="E755" s="204">
        <f>E762+E769</f>
        <v>9363.44</v>
      </c>
      <c r="F755" s="204">
        <f>F762+F769</f>
        <v>3369.3279699999998</v>
      </c>
      <c r="G755" s="204">
        <f t="shared" ref="G755:H755" si="106">G762+G769</f>
        <v>3369.2779699999996</v>
      </c>
      <c r="H755" s="204">
        <f t="shared" si="106"/>
        <v>3369.2779699999996</v>
      </c>
      <c r="I755" s="31"/>
    </row>
    <row r="756" spans="1:10" s="8" customFormat="1" ht="10.5" customHeight="1" x14ac:dyDescent="0.2">
      <c r="A756" s="276"/>
      <c r="B756" s="358"/>
      <c r="C756" s="93" t="s">
        <v>267</v>
      </c>
      <c r="D756" s="121"/>
      <c r="E756" s="204">
        <f t="shared" ref="E756:H759" si="107">E763</f>
        <v>0</v>
      </c>
      <c r="F756" s="204">
        <f t="shared" si="107"/>
        <v>0</v>
      </c>
      <c r="G756" s="204">
        <f t="shared" si="107"/>
        <v>0</v>
      </c>
      <c r="H756" s="204">
        <f t="shared" si="107"/>
        <v>0</v>
      </c>
      <c r="I756" s="31"/>
    </row>
    <row r="757" spans="1:10" s="8" customFormat="1" ht="19.5" x14ac:dyDescent="0.2">
      <c r="A757" s="276"/>
      <c r="B757" s="358"/>
      <c r="C757" s="93" t="s">
        <v>266</v>
      </c>
      <c r="D757" s="121"/>
      <c r="E757" s="204">
        <f t="shared" si="107"/>
        <v>0</v>
      </c>
      <c r="F757" s="204">
        <f t="shared" si="107"/>
        <v>0</v>
      </c>
      <c r="G757" s="204">
        <f t="shared" si="107"/>
        <v>0</v>
      </c>
      <c r="H757" s="204">
        <f t="shared" si="107"/>
        <v>0</v>
      </c>
      <c r="I757" s="31"/>
    </row>
    <row r="758" spans="1:10" s="8" customFormat="1" ht="10.5" customHeight="1" x14ac:dyDescent="0.2">
      <c r="A758" s="276"/>
      <c r="B758" s="358"/>
      <c r="C758" s="93" t="s">
        <v>271</v>
      </c>
      <c r="D758" s="121"/>
      <c r="E758" s="204">
        <f t="shared" si="107"/>
        <v>0</v>
      </c>
      <c r="F758" s="204">
        <f t="shared" si="107"/>
        <v>0</v>
      </c>
      <c r="G758" s="204">
        <f t="shared" si="107"/>
        <v>0</v>
      </c>
      <c r="H758" s="204">
        <f t="shared" si="107"/>
        <v>0</v>
      </c>
      <c r="I758" s="31"/>
    </row>
    <row r="759" spans="1:10" s="8" customFormat="1" ht="19.5" x14ac:dyDescent="0.2">
      <c r="A759" s="276"/>
      <c r="B759" s="359"/>
      <c r="C759" s="93" t="s">
        <v>272</v>
      </c>
      <c r="D759" s="121"/>
      <c r="E759" s="204">
        <f t="shared" si="107"/>
        <v>0</v>
      </c>
      <c r="F759" s="204">
        <f t="shared" si="107"/>
        <v>0</v>
      </c>
      <c r="G759" s="204">
        <f t="shared" si="107"/>
        <v>0</v>
      </c>
      <c r="H759" s="204">
        <f t="shared" si="107"/>
        <v>0</v>
      </c>
      <c r="I759" s="31"/>
    </row>
    <row r="760" spans="1:10" s="8" customFormat="1" ht="10.5" customHeight="1" x14ac:dyDescent="0.2">
      <c r="A760" s="276" t="s">
        <v>71</v>
      </c>
      <c r="B760" s="338" t="s">
        <v>630</v>
      </c>
      <c r="C760" s="93" t="s">
        <v>270</v>
      </c>
      <c r="D760" s="121"/>
      <c r="E760" s="204">
        <f>SUM(E761:E766)</f>
        <v>4681.72</v>
      </c>
      <c r="F760" s="204">
        <f>SUM(F761:F766)</f>
        <v>350</v>
      </c>
      <c r="G760" s="204">
        <f>SUM(G761:G766)</f>
        <v>349.95</v>
      </c>
      <c r="H760" s="204">
        <f>SUM(H761:H766)</f>
        <v>349.95</v>
      </c>
      <c r="I760" s="31"/>
    </row>
    <row r="761" spans="1:10" s="8" customFormat="1" ht="10.5" customHeight="1" x14ac:dyDescent="0.2">
      <c r="A761" s="276"/>
      <c r="B761" s="339"/>
      <c r="C761" s="93" t="s">
        <v>269</v>
      </c>
      <c r="D761" s="121" t="s">
        <v>198</v>
      </c>
      <c r="E761" s="205">
        <v>0</v>
      </c>
      <c r="F761" s="205">
        <v>0</v>
      </c>
      <c r="G761" s="205">
        <v>0</v>
      </c>
      <c r="H761" s="205">
        <v>0</v>
      </c>
      <c r="I761" s="31"/>
    </row>
    <row r="762" spans="1:10" s="8" customFormat="1" ht="10.5" customHeight="1" x14ac:dyDescent="0.2">
      <c r="A762" s="276"/>
      <c r="B762" s="339"/>
      <c r="C762" s="93" t="s">
        <v>268</v>
      </c>
      <c r="D762" s="121" t="s">
        <v>198</v>
      </c>
      <c r="E762" s="49">
        <v>4681.72</v>
      </c>
      <c r="F762" s="50">
        <v>350</v>
      </c>
      <c r="G762" s="50">
        <v>349.95</v>
      </c>
      <c r="H762" s="50">
        <v>349.95</v>
      </c>
      <c r="I762" s="31"/>
    </row>
    <row r="763" spans="1:10" s="8" customFormat="1" ht="10.5" customHeight="1" x14ac:dyDescent="0.2">
      <c r="A763" s="276"/>
      <c r="B763" s="339"/>
      <c r="C763" s="93" t="s">
        <v>267</v>
      </c>
      <c r="D763" s="121"/>
      <c r="E763" s="205">
        <v>0</v>
      </c>
      <c r="F763" s="205">
        <v>0</v>
      </c>
      <c r="G763" s="205">
        <v>0</v>
      </c>
      <c r="H763" s="205">
        <v>0</v>
      </c>
      <c r="I763" s="31"/>
    </row>
    <row r="764" spans="1:10" s="8" customFormat="1" ht="19.5" x14ac:dyDescent="0.2">
      <c r="A764" s="276"/>
      <c r="B764" s="339"/>
      <c r="C764" s="93" t="s">
        <v>266</v>
      </c>
      <c r="D764" s="121"/>
      <c r="E764" s="205">
        <v>0</v>
      </c>
      <c r="F764" s="205">
        <v>0</v>
      </c>
      <c r="G764" s="205">
        <v>0</v>
      </c>
      <c r="H764" s="205">
        <v>0</v>
      </c>
      <c r="I764" s="31"/>
    </row>
    <row r="765" spans="1:10" s="8" customFormat="1" ht="10.5" customHeight="1" x14ac:dyDescent="0.2">
      <c r="A765" s="276"/>
      <c r="B765" s="339"/>
      <c r="C765" s="93" t="s">
        <v>271</v>
      </c>
      <c r="D765" s="121"/>
      <c r="E765" s="205">
        <v>0</v>
      </c>
      <c r="F765" s="205">
        <v>0</v>
      </c>
      <c r="G765" s="205">
        <v>0</v>
      </c>
      <c r="H765" s="205">
        <v>0</v>
      </c>
      <c r="I765" s="44"/>
    </row>
    <row r="766" spans="1:10" s="8" customFormat="1" ht="19.5" x14ac:dyDescent="0.2">
      <c r="A766" s="276"/>
      <c r="B766" s="340"/>
      <c r="C766" s="93" t="s">
        <v>272</v>
      </c>
      <c r="D766" s="121"/>
      <c r="E766" s="205">
        <v>0</v>
      </c>
      <c r="F766" s="205">
        <v>0</v>
      </c>
      <c r="G766" s="205">
        <v>0</v>
      </c>
      <c r="H766" s="205">
        <v>0</v>
      </c>
      <c r="I766" s="31"/>
      <c r="J766" s="43"/>
    </row>
    <row r="767" spans="1:10" s="8" customFormat="1" ht="10.5" customHeight="1" x14ac:dyDescent="0.2">
      <c r="A767" s="276" t="s">
        <v>464</v>
      </c>
      <c r="B767" s="338" t="s">
        <v>717</v>
      </c>
      <c r="C767" s="93" t="s">
        <v>270</v>
      </c>
      <c r="D767" s="121"/>
      <c r="E767" s="204">
        <f>SUM(E768:E773)</f>
        <v>4681.72</v>
      </c>
      <c r="F767" s="204">
        <f>SUM(F768:F773)</f>
        <v>3019.3279699999998</v>
      </c>
      <c r="G767" s="204">
        <f>SUM(G768:G773)</f>
        <v>3019.3279699999998</v>
      </c>
      <c r="H767" s="204">
        <f>SUM(H768:H773)</f>
        <v>3019.3279699999998</v>
      </c>
      <c r="I767" s="31"/>
    </row>
    <row r="768" spans="1:10" s="8" customFormat="1" ht="10.5" customHeight="1" x14ac:dyDescent="0.2">
      <c r="A768" s="276"/>
      <c r="B768" s="339"/>
      <c r="C768" s="93" t="s">
        <v>269</v>
      </c>
      <c r="D768" s="121" t="s">
        <v>198</v>
      </c>
      <c r="E768" s="205">
        <v>0</v>
      </c>
      <c r="F768" s="205">
        <v>0</v>
      </c>
      <c r="G768" s="205">
        <v>0</v>
      </c>
      <c r="H768" s="205">
        <v>0</v>
      </c>
      <c r="I768" s="31"/>
    </row>
    <row r="769" spans="1:10" s="8" customFormat="1" ht="10.5" customHeight="1" x14ac:dyDescent="0.2">
      <c r="A769" s="276"/>
      <c r="B769" s="339"/>
      <c r="C769" s="93" t="s">
        <v>268</v>
      </c>
      <c r="D769" s="121" t="s">
        <v>198</v>
      </c>
      <c r="E769" s="49">
        <v>4681.72</v>
      </c>
      <c r="F769" s="50">
        <v>3019.3279699999998</v>
      </c>
      <c r="G769" s="50">
        <v>3019.3279699999998</v>
      </c>
      <c r="H769" s="50">
        <v>3019.3279699999998</v>
      </c>
      <c r="I769" s="31"/>
    </row>
    <row r="770" spans="1:10" s="8" customFormat="1" ht="10.5" customHeight="1" x14ac:dyDescent="0.2">
      <c r="A770" s="276"/>
      <c r="B770" s="339"/>
      <c r="C770" s="93" t="s">
        <v>267</v>
      </c>
      <c r="D770" s="121"/>
      <c r="E770" s="205">
        <v>0</v>
      </c>
      <c r="F770" s="205">
        <v>0</v>
      </c>
      <c r="G770" s="205">
        <v>0</v>
      </c>
      <c r="H770" s="205">
        <v>0</v>
      </c>
      <c r="I770" s="31"/>
    </row>
    <row r="771" spans="1:10" s="8" customFormat="1" ht="19.5" x14ac:dyDescent="0.2">
      <c r="A771" s="276"/>
      <c r="B771" s="339"/>
      <c r="C771" s="93" t="s">
        <v>266</v>
      </c>
      <c r="D771" s="121"/>
      <c r="E771" s="205">
        <v>0</v>
      </c>
      <c r="F771" s="205">
        <v>0</v>
      </c>
      <c r="G771" s="205">
        <v>0</v>
      </c>
      <c r="H771" s="205">
        <v>0</v>
      </c>
      <c r="I771" s="31"/>
    </row>
    <row r="772" spans="1:10" s="8" customFormat="1" ht="10.5" customHeight="1" x14ac:dyDescent="0.2">
      <c r="A772" s="276"/>
      <c r="B772" s="339"/>
      <c r="C772" s="93" t="s">
        <v>271</v>
      </c>
      <c r="D772" s="121"/>
      <c r="E772" s="205">
        <v>0</v>
      </c>
      <c r="F772" s="205">
        <v>0</v>
      </c>
      <c r="G772" s="205">
        <v>0</v>
      </c>
      <c r="H772" s="205">
        <v>0</v>
      </c>
      <c r="I772" s="44"/>
    </row>
    <row r="773" spans="1:10" s="8" customFormat="1" ht="19.5" x14ac:dyDescent="0.2">
      <c r="A773" s="276"/>
      <c r="B773" s="340"/>
      <c r="C773" s="93" t="s">
        <v>272</v>
      </c>
      <c r="D773" s="121"/>
      <c r="E773" s="205">
        <v>0</v>
      </c>
      <c r="F773" s="205">
        <v>0</v>
      </c>
      <c r="G773" s="205">
        <v>0</v>
      </c>
      <c r="H773" s="205">
        <v>0</v>
      </c>
      <c r="I773" s="31"/>
      <c r="J773" s="43"/>
    </row>
    <row r="774" spans="1:10" s="8" customFormat="1" ht="11.25" customHeight="1" x14ac:dyDescent="0.2">
      <c r="A774" s="276" t="s">
        <v>72</v>
      </c>
      <c r="B774" s="357" t="s">
        <v>265</v>
      </c>
      <c r="C774" s="93" t="s">
        <v>270</v>
      </c>
      <c r="D774" s="121"/>
      <c r="E774" s="204">
        <f>SUM(E775:E780)</f>
        <v>4900</v>
      </c>
      <c r="F774" s="204">
        <f>SUM(F775:F780)</f>
        <v>7816.3</v>
      </c>
      <c r="G774" s="204">
        <f>SUM(G775:G780)</f>
        <v>7816.1820100000004</v>
      </c>
      <c r="H774" s="204">
        <f>SUM(H775:H780)</f>
        <v>7816.1820100000004</v>
      </c>
      <c r="I774" s="31"/>
    </row>
    <row r="775" spans="1:10" s="8" customFormat="1" ht="10.5" customHeight="1" x14ac:dyDescent="0.2">
      <c r="A775" s="276"/>
      <c r="B775" s="358"/>
      <c r="C775" s="93" t="s">
        <v>269</v>
      </c>
      <c r="D775" s="121" t="s">
        <v>198</v>
      </c>
      <c r="E775" s="204">
        <v>0</v>
      </c>
      <c r="F775" s="204">
        <v>0</v>
      </c>
      <c r="G775" s="204">
        <v>0</v>
      </c>
      <c r="H775" s="204">
        <v>0</v>
      </c>
      <c r="I775" s="31"/>
    </row>
    <row r="776" spans="1:10" s="8" customFormat="1" ht="10.5" customHeight="1" x14ac:dyDescent="0.2">
      <c r="A776" s="276"/>
      <c r="B776" s="358"/>
      <c r="C776" s="93" t="s">
        <v>268</v>
      </c>
      <c r="D776" s="121" t="s">
        <v>198</v>
      </c>
      <c r="E776" s="204">
        <v>4900</v>
      </c>
      <c r="F776" s="70">
        <v>7816.3</v>
      </c>
      <c r="G776" s="70">
        <v>7816.1820100000004</v>
      </c>
      <c r="H776" s="70">
        <v>7816.1820100000004</v>
      </c>
      <c r="I776" s="31"/>
    </row>
    <row r="777" spans="1:10" s="8" customFormat="1" ht="10.5" customHeight="1" x14ac:dyDescent="0.2">
      <c r="A777" s="276"/>
      <c r="B777" s="358"/>
      <c r="C777" s="93" t="s">
        <v>267</v>
      </c>
      <c r="D777" s="121"/>
      <c r="E777" s="204">
        <v>0</v>
      </c>
      <c r="F777" s="204">
        <v>0</v>
      </c>
      <c r="G777" s="204">
        <v>0</v>
      </c>
      <c r="H777" s="204">
        <v>0</v>
      </c>
      <c r="I777" s="31"/>
    </row>
    <row r="778" spans="1:10" s="8" customFormat="1" ht="19.5" x14ac:dyDescent="0.2">
      <c r="A778" s="276"/>
      <c r="B778" s="358"/>
      <c r="C778" s="93" t="s">
        <v>266</v>
      </c>
      <c r="D778" s="121"/>
      <c r="E778" s="204">
        <v>0</v>
      </c>
      <c r="F778" s="204">
        <v>0</v>
      </c>
      <c r="G778" s="204">
        <v>0</v>
      </c>
      <c r="H778" s="204">
        <v>0</v>
      </c>
      <c r="I778" s="31"/>
    </row>
    <row r="779" spans="1:10" s="8" customFormat="1" ht="10.5" customHeight="1" x14ac:dyDescent="0.2">
      <c r="A779" s="276"/>
      <c r="B779" s="358"/>
      <c r="C779" s="93" t="s">
        <v>271</v>
      </c>
      <c r="D779" s="121"/>
      <c r="E779" s="204">
        <v>0</v>
      </c>
      <c r="F779" s="204">
        <v>0</v>
      </c>
      <c r="G779" s="204">
        <v>0</v>
      </c>
      <c r="H779" s="204">
        <v>0</v>
      </c>
      <c r="I779" s="31"/>
    </row>
    <row r="780" spans="1:10" s="8" customFormat="1" ht="19.5" x14ac:dyDescent="0.2">
      <c r="A780" s="276"/>
      <c r="B780" s="359"/>
      <c r="C780" s="93" t="s">
        <v>272</v>
      </c>
      <c r="D780" s="121"/>
      <c r="E780" s="204">
        <v>0</v>
      </c>
      <c r="F780" s="204">
        <v>0</v>
      </c>
      <c r="G780" s="204">
        <v>0</v>
      </c>
      <c r="H780" s="204">
        <v>0</v>
      </c>
      <c r="I780" s="31"/>
    </row>
    <row r="781" spans="1:10" s="8" customFormat="1" ht="10.5" customHeight="1" x14ac:dyDescent="0.2">
      <c r="A781" s="276" t="s">
        <v>73</v>
      </c>
      <c r="B781" s="357" t="s">
        <v>116</v>
      </c>
      <c r="C781" s="93" t="s">
        <v>270</v>
      </c>
      <c r="D781" s="121"/>
      <c r="E781" s="204">
        <f>SUM(E782:E787)</f>
        <v>18060.7</v>
      </c>
      <c r="F781" s="204">
        <f>SUM(F782:F787)</f>
        <v>18492.729800000001</v>
      </c>
      <c r="G781" s="204">
        <f>SUM(G782:G787)</f>
        <v>18475.747380000001</v>
      </c>
      <c r="H781" s="204">
        <f>SUM(H782:H787)</f>
        <v>18475.747380000001</v>
      </c>
      <c r="I781" s="31"/>
    </row>
    <row r="782" spans="1:10" s="8" customFormat="1" ht="10.5" customHeight="1" x14ac:dyDescent="0.2">
      <c r="A782" s="276"/>
      <c r="B782" s="358"/>
      <c r="C782" s="93" t="s">
        <v>269</v>
      </c>
      <c r="D782" s="121" t="s">
        <v>198</v>
      </c>
      <c r="E782" s="205">
        <v>0</v>
      </c>
      <c r="F782" s="205">
        <v>231</v>
      </c>
      <c r="G782" s="205">
        <v>231</v>
      </c>
      <c r="H782" s="205">
        <v>231</v>
      </c>
      <c r="I782" s="31"/>
    </row>
    <row r="783" spans="1:10" s="8" customFormat="1" ht="10.5" customHeight="1" x14ac:dyDescent="0.2">
      <c r="A783" s="276"/>
      <c r="B783" s="358"/>
      <c r="C783" s="93" t="s">
        <v>268</v>
      </c>
      <c r="D783" s="121" t="s">
        <v>198</v>
      </c>
      <c r="E783" s="205">
        <v>18060.7</v>
      </c>
      <c r="F783" s="50">
        <v>18261.729800000001</v>
      </c>
      <c r="G783" s="50">
        <v>18244.747380000001</v>
      </c>
      <c r="H783" s="50">
        <v>18244.747380000001</v>
      </c>
      <c r="I783" s="31"/>
    </row>
    <row r="784" spans="1:10" s="8" customFormat="1" ht="10.5" customHeight="1" x14ac:dyDescent="0.2">
      <c r="A784" s="276"/>
      <c r="B784" s="358"/>
      <c r="C784" s="93" t="s">
        <v>267</v>
      </c>
      <c r="D784" s="121"/>
      <c r="E784" s="205">
        <v>0</v>
      </c>
      <c r="F784" s="205">
        <v>0</v>
      </c>
      <c r="G784" s="205">
        <v>0</v>
      </c>
      <c r="H784" s="205">
        <v>0</v>
      </c>
      <c r="I784" s="31"/>
    </row>
    <row r="785" spans="1:9" s="8" customFormat="1" ht="19.5" x14ac:dyDescent="0.2">
      <c r="A785" s="276"/>
      <c r="B785" s="358"/>
      <c r="C785" s="93" t="s">
        <v>266</v>
      </c>
      <c r="D785" s="121"/>
      <c r="E785" s="205">
        <v>0</v>
      </c>
      <c r="F785" s="205">
        <v>0</v>
      </c>
      <c r="G785" s="205">
        <v>0</v>
      </c>
      <c r="H785" s="205">
        <v>0</v>
      </c>
      <c r="I785" s="31"/>
    </row>
    <row r="786" spans="1:9" s="8" customFormat="1" ht="10.5" customHeight="1" x14ac:dyDescent="0.2">
      <c r="A786" s="276"/>
      <c r="B786" s="358"/>
      <c r="C786" s="93" t="s">
        <v>271</v>
      </c>
      <c r="D786" s="121"/>
      <c r="E786" s="205">
        <v>0</v>
      </c>
      <c r="F786" s="205">
        <v>0</v>
      </c>
      <c r="G786" s="205">
        <v>0</v>
      </c>
      <c r="H786" s="205">
        <v>0</v>
      </c>
      <c r="I786" s="31"/>
    </row>
    <row r="787" spans="1:9" s="8" customFormat="1" ht="19.5" x14ac:dyDescent="0.2">
      <c r="A787" s="276"/>
      <c r="B787" s="359"/>
      <c r="C787" s="93" t="s">
        <v>272</v>
      </c>
      <c r="D787" s="121"/>
      <c r="E787" s="205">
        <v>0</v>
      </c>
      <c r="F787" s="205">
        <v>0</v>
      </c>
      <c r="G787" s="205">
        <v>0</v>
      </c>
      <c r="H787" s="205">
        <v>0</v>
      </c>
      <c r="I787" s="31"/>
    </row>
    <row r="788" spans="1:9" s="8" customFormat="1" ht="10.5" customHeight="1" x14ac:dyDescent="0.2">
      <c r="A788" s="276" t="s">
        <v>533</v>
      </c>
      <c r="B788" s="357" t="s">
        <v>534</v>
      </c>
      <c r="C788" s="93" t="s">
        <v>270</v>
      </c>
      <c r="D788" s="121"/>
      <c r="E788" s="204">
        <f>SUM(E789:E794)</f>
        <v>0</v>
      </c>
      <c r="F788" s="204">
        <f>SUM(F789:F794)</f>
        <v>0</v>
      </c>
      <c r="G788" s="204">
        <f>SUM(G789:G794)</f>
        <v>0</v>
      </c>
      <c r="H788" s="204">
        <f>SUM(H789:H794)</f>
        <v>0</v>
      </c>
      <c r="I788" s="31"/>
    </row>
    <row r="789" spans="1:9" s="8" customFormat="1" ht="10.5" customHeight="1" x14ac:dyDescent="0.2">
      <c r="A789" s="276"/>
      <c r="B789" s="358"/>
      <c r="C789" s="93" t="s">
        <v>269</v>
      </c>
      <c r="D789" s="121" t="s">
        <v>198</v>
      </c>
      <c r="E789" s="205">
        <v>0</v>
      </c>
      <c r="F789" s="205">
        <v>0</v>
      </c>
      <c r="G789" s="205">
        <v>0</v>
      </c>
      <c r="H789" s="205">
        <v>0</v>
      </c>
      <c r="I789" s="31"/>
    </row>
    <row r="790" spans="1:9" s="8" customFormat="1" ht="10.5" customHeight="1" x14ac:dyDescent="0.2">
      <c r="A790" s="276"/>
      <c r="B790" s="358"/>
      <c r="C790" s="93" t="s">
        <v>268</v>
      </c>
      <c r="D790" s="121" t="s">
        <v>198</v>
      </c>
      <c r="E790" s="205">
        <v>0</v>
      </c>
      <c r="F790" s="50">
        <v>0</v>
      </c>
      <c r="G790" s="50">
        <v>0</v>
      </c>
      <c r="H790" s="50">
        <v>0</v>
      </c>
      <c r="I790" s="31"/>
    </row>
    <row r="791" spans="1:9" s="8" customFormat="1" ht="10.5" customHeight="1" x14ac:dyDescent="0.2">
      <c r="A791" s="276"/>
      <c r="B791" s="358"/>
      <c r="C791" s="93" t="s">
        <v>267</v>
      </c>
      <c r="D791" s="121"/>
      <c r="E791" s="205">
        <v>0</v>
      </c>
      <c r="F791" s="205">
        <v>0</v>
      </c>
      <c r="G791" s="205">
        <v>0</v>
      </c>
      <c r="H791" s="205">
        <v>0</v>
      </c>
      <c r="I791" s="31"/>
    </row>
    <row r="792" spans="1:9" s="8" customFormat="1" ht="19.5" x14ac:dyDescent="0.2">
      <c r="A792" s="276"/>
      <c r="B792" s="358"/>
      <c r="C792" s="93" t="s">
        <v>266</v>
      </c>
      <c r="D792" s="121"/>
      <c r="E792" s="205">
        <v>0</v>
      </c>
      <c r="F792" s="205">
        <v>0</v>
      </c>
      <c r="G792" s="205">
        <v>0</v>
      </c>
      <c r="H792" s="205">
        <v>0</v>
      </c>
      <c r="I792" s="31"/>
    </row>
    <row r="793" spans="1:9" s="8" customFormat="1" ht="10.5" customHeight="1" x14ac:dyDescent="0.2">
      <c r="A793" s="276"/>
      <c r="B793" s="358"/>
      <c r="C793" s="93" t="s">
        <v>271</v>
      </c>
      <c r="D793" s="121"/>
      <c r="E793" s="205">
        <v>0</v>
      </c>
      <c r="F793" s="205">
        <v>0</v>
      </c>
      <c r="G793" s="205">
        <v>0</v>
      </c>
      <c r="H793" s="205">
        <v>0</v>
      </c>
      <c r="I793" s="31"/>
    </row>
    <row r="794" spans="1:9" s="8" customFormat="1" ht="19.5" x14ac:dyDescent="0.2">
      <c r="A794" s="276"/>
      <c r="B794" s="359"/>
      <c r="C794" s="93" t="s">
        <v>272</v>
      </c>
      <c r="D794" s="121"/>
      <c r="E794" s="205">
        <v>0</v>
      </c>
      <c r="F794" s="205">
        <v>0</v>
      </c>
      <c r="G794" s="205">
        <v>0</v>
      </c>
      <c r="H794" s="205">
        <v>0</v>
      </c>
      <c r="I794" s="31"/>
    </row>
    <row r="795" spans="1:9" s="8" customFormat="1" ht="10.5" customHeight="1" x14ac:dyDescent="0.2">
      <c r="A795" s="276" t="s">
        <v>632</v>
      </c>
      <c r="B795" s="357" t="s">
        <v>718</v>
      </c>
      <c r="C795" s="93" t="s">
        <v>270</v>
      </c>
      <c r="D795" s="156"/>
      <c r="E795" s="204">
        <f>SUM(E796:E801)</f>
        <v>0</v>
      </c>
      <c r="F795" s="204">
        <f>SUM(F796:F801)</f>
        <v>3600</v>
      </c>
      <c r="G795" s="204">
        <f>SUM(G796:G801)</f>
        <v>3600</v>
      </c>
      <c r="H795" s="204">
        <f>SUM(H796:H801)</f>
        <v>3600</v>
      </c>
      <c r="I795" s="31"/>
    </row>
    <row r="796" spans="1:9" s="8" customFormat="1" ht="10.5" customHeight="1" x14ac:dyDescent="0.2">
      <c r="A796" s="276"/>
      <c r="B796" s="358"/>
      <c r="C796" s="93" t="s">
        <v>269</v>
      </c>
      <c r="D796" s="156" t="s">
        <v>198</v>
      </c>
      <c r="E796" s="205">
        <v>0</v>
      </c>
      <c r="F796" s="205">
        <v>0</v>
      </c>
      <c r="G796" s="205">
        <v>0</v>
      </c>
      <c r="H796" s="205">
        <v>0</v>
      </c>
      <c r="I796" s="31"/>
    </row>
    <row r="797" spans="1:9" s="8" customFormat="1" ht="10.5" customHeight="1" x14ac:dyDescent="0.2">
      <c r="A797" s="276"/>
      <c r="B797" s="358"/>
      <c r="C797" s="93" t="s">
        <v>268</v>
      </c>
      <c r="D797" s="156" t="s">
        <v>198</v>
      </c>
      <c r="E797" s="205">
        <v>0</v>
      </c>
      <c r="F797" s="50">
        <f>F804+F811</f>
        <v>3600</v>
      </c>
      <c r="G797" s="50">
        <f t="shared" ref="G797:H797" si="108">G804+G811</f>
        <v>3600</v>
      </c>
      <c r="H797" s="50">
        <f t="shared" si="108"/>
        <v>3600</v>
      </c>
      <c r="I797" s="31"/>
    </row>
    <row r="798" spans="1:9" s="8" customFormat="1" ht="10.5" customHeight="1" x14ac:dyDescent="0.2">
      <c r="A798" s="276"/>
      <c r="B798" s="358"/>
      <c r="C798" s="93" t="s">
        <v>267</v>
      </c>
      <c r="D798" s="156"/>
      <c r="E798" s="205">
        <v>0</v>
      </c>
      <c r="F798" s="205">
        <v>0</v>
      </c>
      <c r="G798" s="205">
        <v>0</v>
      </c>
      <c r="H798" s="205">
        <v>0</v>
      </c>
      <c r="I798" s="31"/>
    </row>
    <row r="799" spans="1:9" s="8" customFormat="1" ht="19.5" x14ac:dyDescent="0.2">
      <c r="A799" s="276"/>
      <c r="B799" s="358"/>
      <c r="C799" s="93" t="s">
        <v>266</v>
      </c>
      <c r="D799" s="156"/>
      <c r="E799" s="205">
        <v>0</v>
      </c>
      <c r="F799" s="205">
        <v>0</v>
      </c>
      <c r="G799" s="205">
        <v>0</v>
      </c>
      <c r="H799" s="205">
        <v>0</v>
      </c>
      <c r="I799" s="31"/>
    </row>
    <row r="800" spans="1:9" s="8" customFormat="1" ht="10.5" customHeight="1" x14ac:dyDescent="0.2">
      <c r="A800" s="276"/>
      <c r="B800" s="358"/>
      <c r="C800" s="93" t="s">
        <v>271</v>
      </c>
      <c r="D800" s="156"/>
      <c r="E800" s="205">
        <v>0</v>
      </c>
      <c r="F800" s="205">
        <v>0</v>
      </c>
      <c r="G800" s="205">
        <v>0</v>
      </c>
      <c r="H800" s="205">
        <v>0</v>
      </c>
      <c r="I800" s="31"/>
    </row>
    <row r="801" spans="1:10" s="8" customFormat="1" ht="19.5" x14ac:dyDescent="0.2">
      <c r="A801" s="276"/>
      <c r="B801" s="359"/>
      <c r="C801" s="93" t="s">
        <v>272</v>
      </c>
      <c r="D801" s="156"/>
      <c r="E801" s="205">
        <v>0</v>
      </c>
      <c r="F801" s="205">
        <v>0</v>
      </c>
      <c r="G801" s="205">
        <v>0</v>
      </c>
      <c r="H801" s="205">
        <v>0</v>
      </c>
      <c r="I801" s="31"/>
    </row>
    <row r="802" spans="1:10" s="8" customFormat="1" ht="10.5" customHeight="1" x14ac:dyDescent="0.2">
      <c r="A802" s="276" t="s">
        <v>634</v>
      </c>
      <c r="B802" s="338" t="s">
        <v>635</v>
      </c>
      <c r="C802" s="93" t="s">
        <v>270</v>
      </c>
      <c r="D802" s="121"/>
      <c r="E802" s="204">
        <f>SUM(E803:E808)</f>
        <v>0</v>
      </c>
      <c r="F802" s="204">
        <f>SUM(F803:F808)</f>
        <v>1600</v>
      </c>
      <c r="G802" s="204">
        <f>SUM(G803:G808)</f>
        <v>1600</v>
      </c>
      <c r="H802" s="204">
        <f>SUM(H803:H808)</f>
        <v>1600</v>
      </c>
      <c r="I802" s="31"/>
    </row>
    <row r="803" spans="1:10" s="8" customFormat="1" ht="10.5" customHeight="1" x14ac:dyDescent="0.2">
      <c r="A803" s="276"/>
      <c r="B803" s="339"/>
      <c r="C803" s="93" t="s">
        <v>269</v>
      </c>
      <c r="D803" s="121" t="s">
        <v>198</v>
      </c>
      <c r="E803" s="205">
        <v>0</v>
      </c>
      <c r="F803" s="205">
        <v>0</v>
      </c>
      <c r="G803" s="205">
        <v>0</v>
      </c>
      <c r="H803" s="205">
        <v>0</v>
      </c>
      <c r="I803" s="31"/>
    </row>
    <row r="804" spans="1:10" s="8" customFormat="1" ht="10.5" customHeight="1" x14ac:dyDescent="0.2">
      <c r="A804" s="276"/>
      <c r="B804" s="339"/>
      <c r="C804" s="93" t="s">
        <v>268</v>
      </c>
      <c r="D804" s="121" t="s">
        <v>198</v>
      </c>
      <c r="E804" s="49">
        <v>0</v>
      </c>
      <c r="F804" s="50">
        <v>1600</v>
      </c>
      <c r="G804" s="50">
        <v>1600</v>
      </c>
      <c r="H804" s="50">
        <v>1600</v>
      </c>
      <c r="I804" s="31"/>
    </row>
    <row r="805" spans="1:10" s="8" customFormat="1" ht="10.5" customHeight="1" x14ac:dyDescent="0.2">
      <c r="A805" s="276"/>
      <c r="B805" s="339"/>
      <c r="C805" s="93" t="s">
        <v>267</v>
      </c>
      <c r="D805" s="121"/>
      <c r="E805" s="205">
        <v>0</v>
      </c>
      <c r="F805" s="205">
        <v>0</v>
      </c>
      <c r="G805" s="205">
        <v>0</v>
      </c>
      <c r="H805" s="205">
        <v>0</v>
      </c>
      <c r="I805" s="31"/>
    </row>
    <row r="806" spans="1:10" s="8" customFormat="1" ht="19.5" x14ac:dyDescent="0.2">
      <c r="A806" s="276"/>
      <c r="B806" s="339"/>
      <c r="C806" s="93" t="s">
        <v>266</v>
      </c>
      <c r="D806" s="121"/>
      <c r="E806" s="205">
        <v>0</v>
      </c>
      <c r="F806" s="205">
        <v>0</v>
      </c>
      <c r="G806" s="205">
        <v>0</v>
      </c>
      <c r="H806" s="205">
        <v>0</v>
      </c>
      <c r="I806" s="31"/>
    </row>
    <row r="807" spans="1:10" s="8" customFormat="1" ht="10.5" customHeight="1" x14ac:dyDescent="0.2">
      <c r="A807" s="276"/>
      <c r="B807" s="339"/>
      <c r="C807" s="93" t="s">
        <v>271</v>
      </c>
      <c r="D807" s="121"/>
      <c r="E807" s="205">
        <v>0</v>
      </c>
      <c r="F807" s="205">
        <v>0</v>
      </c>
      <c r="G807" s="205">
        <v>0</v>
      </c>
      <c r="H807" s="205">
        <v>0</v>
      </c>
      <c r="I807" s="44"/>
    </row>
    <row r="808" spans="1:10" s="8" customFormat="1" ht="19.5" x14ac:dyDescent="0.2">
      <c r="A808" s="276"/>
      <c r="B808" s="340"/>
      <c r="C808" s="93" t="s">
        <v>272</v>
      </c>
      <c r="D808" s="121"/>
      <c r="E808" s="205">
        <v>0</v>
      </c>
      <c r="F808" s="205">
        <v>0</v>
      </c>
      <c r="G808" s="205">
        <v>0</v>
      </c>
      <c r="H808" s="205">
        <v>0</v>
      </c>
      <c r="I808" s="31"/>
      <c r="J808" s="43"/>
    </row>
    <row r="809" spans="1:10" s="8" customFormat="1" ht="10.5" customHeight="1" x14ac:dyDescent="0.2">
      <c r="A809" s="276" t="s">
        <v>636</v>
      </c>
      <c r="B809" s="338" t="s">
        <v>637</v>
      </c>
      <c r="C809" s="93" t="s">
        <v>270</v>
      </c>
      <c r="D809" s="121"/>
      <c r="E809" s="204">
        <f>SUM(E810:E815)</f>
        <v>0</v>
      </c>
      <c r="F809" s="204">
        <f>SUM(F810:F815)</f>
        <v>2000</v>
      </c>
      <c r="G809" s="204">
        <f>SUM(G810:G815)</f>
        <v>2000</v>
      </c>
      <c r="H809" s="204">
        <f>SUM(H810:H815)</f>
        <v>2000</v>
      </c>
      <c r="I809" s="31"/>
    </row>
    <row r="810" spans="1:10" s="8" customFormat="1" ht="10.5" customHeight="1" x14ac:dyDescent="0.2">
      <c r="A810" s="276"/>
      <c r="B810" s="339"/>
      <c r="C810" s="93" t="s">
        <v>269</v>
      </c>
      <c r="D810" s="121" t="s">
        <v>198</v>
      </c>
      <c r="E810" s="205">
        <v>0</v>
      </c>
      <c r="F810" s="205">
        <v>0</v>
      </c>
      <c r="G810" s="205">
        <v>0</v>
      </c>
      <c r="H810" s="205">
        <v>0</v>
      </c>
      <c r="I810" s="31"/>
    </row>
    <row r="811" spans="1:10" s="8" customFormat="1" ht="10.5" customHeight="1" x14ac:dyDescent="0.2">
      <c r="A811" s="276"/>
      <c r="B811" s="339"/>
      <c r="C811" s="93" t="s">
        <v>268</v>
      </c>
      <c r="D811" s="121" t="s">
        <v>198</v>
      </c>
      <c r="E811" s="49">
        <v>0</v>
      </c>
      <c r="F811" s="50">
        <v>2000</v>
      </c>
      <c r="G811" s="50">
        <v>2000</v>
      </c>
      <c r="H811" s="50">
        <v>2000</v>
      </c>
      <c r="I811" s="31"/>
    </row>
    <row r="812" spans="1:10" s="8" customFormat="1" ht="10.5" customHeight="1" x14ac:dyDescent="0.2">
      <c r="A812" s="276"/>
      <c r="B812" s="339"/>
      <c r="C812" s="93" t="s">
        <v>267</v>
      </c>
      <c r="D812" s="121"/>
      <c r="E812" s="205">
        <v>0</v>
      </c>
      <c r="F812" s="205">
        <v>0</v>
      </c>
      <c r="G812" s="205">
        <v>0</v>
      </c>
      <c r="H812" s="205">
        <v>0</v>
      </c>
      <c r="I812" s="31"/>
    </row>
    <row r="813" spans="1:10" s="8" customFormat="1" ht="19.5" x14ac:dyDescent="0.2">
      <c r="A813" s="276"/>
      <c r="B813" s="339"/>
      <c r="C813" s="93" t="s">
        <v>266</v>
      </c>
      <c r="D813" s="121"/>
      <c r="E813" s="205">
        <v>0</v>
      </c>
      <c r="F813" s="205">
        <v>0</v>
      </c>
      <c r="G813" s="205">
        <v>0</v>
      </c>
      <c r="H813" s="205">
        <v>0</v>
      </c>
      <c r="I813" s="31"/>
    </row>
    <row r="814" spans="1:10" s="8" customFormat="1" ht="10.5" customHeight="1" x14ac:dyDescent="0.2">
      <c r="A814" s="276"/>
      <c r="B814" s="339"/>
      <c r="C814" s="93" t="s">
        <v>271</v>
      </c>
      <c r="D814" s="121"/>
      <c r="E814" s="205">
        <v>0</v>
      </c>
      <c r="F814" s="205">
        <v>0</v>
      </c>
      <c r="G814" s="205">
        <v>0</v>
      </c>
      <c r="H814" s="205">
        <v>0</v>
      </c>
      <c r="I814" s="44"/>
    </row>
    <row r="815" spans="1:10" s="8" customFormat="1" ht="19.5" x14ac:dyDescent="0.2">
      <c r="A815" s="276"/>
      <c r="B815" s="340"/>
      <c r="C815" s="93" t="s">
        <v>272</v>
      </c>
      <c r="D815" s="121"/>
      <c r="E815" s="205">
        <v>0</v>
      </c>
      <c r="F815" s="205">
        <v>0</v>
      </c>
      <c r="G815" s="205">
        <v>0</v>
      </c>
      <c r="H815" s="205">
        <v>0</v>
      </c>
      <c r="I815" s="31"/>
      <c r="J815" s="43"/>
    </row>
    <row r="816" spans="1:10" s="8" customFormat="1" ht="10.5" customHeight="1" x14ac:dyDescent="0.2">
      <c r="A816" s="276" t="s">
        <v>638</v>
      </c>
      <c r="B816" s="338" t="s">
        <v>639</v>
      </c>
      <c r="C816" s="93" t="s">
        <v>270</v>
      </c>
      <c r="D816" s="156"/>
      <c r="E816" s="204">
        <f>SUM(E817:E822)</f>
        <v>0</v>
      </c>
      <c r="F816" s="204">
        <f>SUM(F817:F822)</f>
        <v>0</v>
      </c>
      <c r="G816" s="204">
        <f>SUM(G817:G822)</f>
        <v>0</v>
      </c>
      <c r="H816" s="204">
        <f>SUM(H817:H822)</f>
        <v>0</v>
      </c>
      <c r="I816" s="31"/>
    </row>
    <row r="817" spans="1:10" s="8" customFormat="1" ht="10.5" customHeight="1" x14ac:dyDescent="0.2">
      <c r="A817" s="276"/>
      <c r="B817" s="339"/>
      <c r="C817" s="93" t="s">
        <v>269</v>
      </c>
      <c r="D817" s="156" t="s">
        <v>198</v>
      </c>
      <c r="E817" s="205">
        <v>0</v>
      </c>
      <c r="F817" s="205">
        <v>0</v>
      </c>
      <c r="G817" s="205">
        <v>0</v>
      </c>
      <c r="H817" s="205">
        <v>0</v>
      </c>
      <c r="I817" s="31"/>
    </row>
    <row r="818" spans="1:10" s="8" customFormat="1" ht="10.5" customHeight="1" x14ac:dyDescent="0.2">
      <c r="A818" s="276"/>
      <c r="B818" s="339"/>
      <c r="C818" s="93" t="s">
        <v>268</v>
      </c>
      <c r="D818" s="156" t="s">
        <v>198</v>
      </c>
      <c r="E818" s="49">
        <v>0</v>
      </c>
      <c r="F818" s="50">
        <v>0</v>
      </c>
      <c r="G818" s="50">
        <v>0</v>
      </c>
      <c r="H818" s="50">
        <v>0</v>
      </c>
      <c r="I818" s="31"/>
    </row>
    <row r="819" spans="1:10" s="8" customFormat="1" ht="10.5" customHeight="1" x14ac:dyDescent="0.2">
      <c r="A819" s="276"/>
      <c r="B819" s="339"/>
      <c r="C819" s="93" t="s">
        <v>267</v>
      </c>
      <c r="D819" s="156"/>
      <c r="E819" s="205">
        <v>0</v>
      </c>
      <c r="F819" s="205">
        <v>0</v>
      </c>
      <c r="G819" s="205">
        <v>0</v>
      </c>
      <c r="H819" s="205">
        <v>0</v>
      </c>
      <c r="I819" s="31"/>
    </row>
    <row r="820" spans="1:10" s="8" customFormat="1" ht="19.5" x14ac:dyDescent="0.2">
      <c r="A820" s="276"/>
      <c r="B820" s="339"/>
      <c r="C820" s="93" t="s">
        <v>266</v>
      </c>
      <c r="D820" s="156"/>
      <c r="E820" s="205">
        <v>0</v>
      </c>
      <c r="F820" s="205">
        <v>0</v>
      </c>
      <c r="G820" s="205">
        <v>0</v>
      </c>
      <c r="H820" s="205">
        <v>0</v>
      </c>
      <c r="I820" s="31"/>
    </row>
    <row r="821" spans="1:10" s="8" customFormat="1" ht="10.5" customHeight="1" x14ac:dyDescent="0.2">
      <c r="A821" s="276"/>
      <c r="B821" s="339"/>
      <c r="C821" s="93" t="s">
        <v>271</v>
      </c>
      <c r="D821" s="156"/>
      <c r="E821" s="205">
        <v>0</v>
      </c>
      <c r="F821" s="205">
        <v>0</v>
      </c>
      <c r="G821" s="205">
        <v>0</v>
      </c>
      <c r="H821" s="205">
        <v>0</v>
      </c>
      <c r="I821" s="44"/>
    </row>
    <row r="822" spans="1:10" s="8" customFormat="1" ht="19.5" x14ac:dyDescent="0.2">
      <c r="A822" s="276"/>
      <c r="B822" s="340"/>
      <c r="C822" s="93" t="s">
        <v>272</v>
      </c>
      <c r="D822" s="156"/>
      <c r="E822" s="205">
        <v>0</v>
      </c>
      <c r="F822" s="205">
        <v>0</v>
      </c>
      <c r="G822" s="205">
        <v>0</v>
      </c>
      <c r="H822" s="205">
        <v>0</v>
      </c>
      <c r="I822" s="31"/>
      <c r="J822" s="43"/>
    </row>
    <row r="823" spans="1:10" s="8" customFormat="1" ht="9" customHeight="1" x14ac:dyDescent="0.2">
      <c r="A823" s="331" t="s">
        <v>216</v>
      </c>
      <c r="B823" s="360" t="s">
        <v>74</v>
      </c>
      <c r="C823" s="132" t="s">
        <v>270</v>
      </c>
      <c r="D823" s="123"/>
      <c r="E823" s="203">
        <f>SUM(E824:E829)</f>
        <v>45372.299999999996</v>
      </c>
      <c r="F823" s="203">
        <f>SUM(F824:F829)</f>
        <v>53436.695419999996</v>
      </c>
      <c r="G823" s="203">
        <f>SUM(G824:G829)</f>
        <v>52634.696269999993</v>
      </c>
      <c r="H823" s="203">
        <f>SUM(H824:H829)</f>
        <v>52634.696269999993</v>
      </c>
      <c r="I823" s="31"/>
    </row>
    <row r="824" spans="1:10" s="8" customFormat="1" ht="21" customHeight="1" x14ac:dyDescent="0.2">
      <c r="A824" s="331"/>
      <c r="B824" s="361"/>
      <c r="C824" s="132" t="s">
        <v>269</v>
      </c>
      <c r="D824" s="123" t="s">
        <v>197</v>
      </c>
      <c r="E824" s="206">
        <f>E831+E852</f>
        <v>0</v>
      </c>
      <c r="F824" s="206">
        <f t="shared" ref="F824:H824" si="109">F831+F852</f>
        <v>692</v>
      </c>
      <c r="G824" s="206">
        <f t="shared" si="109"/>
        <v>692</v>
      </c>
      <c r="H824" s="206">
        <f t="shared" si="109"/>
        <v>692</v>
      </c>
      <c r="I824" s="31"/>
    </row>
    <row r="825" spans="1:10" s="8" customFormat="1" ht="17.25" customHeight="1" x14ac:dyDescent="0.2">
      <c r="A825" s="331"/>
      <c r="B825" s="361"/>
      <c r="C825" s="132" t="s">
        <v>268</v>
      </c>
      <c r="D825" s="123" t="s">
        <v>197</v>
      </c>
      <c r="E825" s="206">
        <f t="shared" ref="E825:H825" si="110">E832+E853</f>
        <v>45372.299999999996</v>
      </c>
      <c r="F825" s="206">
        <f t="shared" si="110"/>
        <v>52744.695419999996</v>
      </c>
      <c r="G825" s="206">
        <f t="shared" si="110"/>
        <v>51942.696269999993</v>
      </c>
      <c r="H825" s="206">
        <f t="shared" si="110"/>
        <v>51942.696269999993</v>
      </c>
      <c r="I825" s="31"/>
    </row>
    <row r="826" spans="1:10" s="8" customFormat="1" ht="16.5" customHeight="1" x14ac:dyDescent="0.2">
      <c r="A826" s="331"/>
      <c r="B826" s="361"/>
      <c r="C826" s="132" t="s">
        <v>267</v>
      </c>
      <c r="D826" s="123"/>
      <c r="E826" s="206">
        <f t="shared" ref="E826:H826" si="111">E833+E854</f>
        <v>0</v>
      </c>
      <c r="F826" s="206">
        <f t="shared" si="111"/>
        <v>0</v>
      </c>
      <c r="G826" s="206">
        <f t="shared" si="111"/>
        <v>0</v>
      </c>
      <c r="H826" s="206">
        <f t="shared" si="111"/>
        <v>0</v>
      </c>
      <c r="I826" s="31"/>
    </row>
    <row r="827" spans="1:10" s="8" customFormat="1" ht="19.5" x14ac:dyDescent="0.2">
      <c r="A827" s="331"/>
      <c r="B827" s="361"/>
      <c r="C827" s="132" t="s">
        <v>266</v>
      </c>
      <c r="D827" s="123"/>
      <c r="E827" s="206">
        <f t="shared" ref="E827:H827" si="112">E834+E855</f>
        <v>0</v>
      </c>
      <c r="F827" s="206">
        <f t="shared" si="112"/>
        <v>0</v>
      </c>
      <c r="G827" s="206">
        <f t="shared" si="112"/>
        <v>0</v>
      </c>
      <c r="H827" s="206">
        <f t="shared" si="112"/>
        <v>0</v>
      </c>
      <c r="I827" s="31"/>
    </row>
    <row r="828" spans="1:10" s="8" customFormat="1" ht="10.5" customHeight="1" x14ac:dyDescent="0.2">
      <c r="A828" s="331"/>
      <c r="B828" s="361"/>
      <c r="C828" s="132" t="s">
        <v>271</v>
      </c>
      <c r="D828" s="123"/>
      <c r="E828" s="206">
        <f t="shared" ref="E828:H828" si="113">E835+E856</f>
        <v>0</v>
      </c>
      <c r="F828" s="206">
        <f t="shared" si="113"/>
        <v>0</v>
      </c>
      <c r="G828" s="206">
        <f t="shared" si="113"/>
        <v>0</v>
      </c>
      <c r="H828" s="206">
        <f t="shared" si="113"/>
        <v>0</v>
      </c>
      <c r="I828" s="31"/>
    </row>
    <row r="829" spans="1:10" s="8" customFormat="1" ht="19.5" x14ac:dyDescent="0.2">
      <c r="A829" s="331"/>
      <c r="B829" s="362"/>
      <c r="C829" s="132" t="s">
        <v>272</v>
      </c>
      <c r="D829" s="123"/>
      <c r="E829" s="206">
        <f t="shared" ref="E829:H829" si="114">E836+E857</f>
        <v>0</v>
      </c>
      <c r="F829" s="206">
        <f t="shared" si="114"/>
        <v>0</v>
      </c>
      <c r="G829" s="206">
        <f t="shared" si="114"/>
        <v>0</v>
      </c>
      <c r="H829" s="206">
        <f t="shared" si="114"/>
        <v>0</v>
      </c>
      <c r="I829" s="31"/>
    </row>
    <row r="830" spans="1:10" s="8" customFormat="1" ht="9.75" customHeight="1" x14ac:dyDescent="0.2">
      <c r="A830" s="276" t="s">
        <v>76</v>
      </c>
      <c r="B830" s="357" t="s">
        <v>117</v>
      </c>
      <c r="C830" s="93" t="s">
        <v>270</v>
      </c>
      <c r="D830" s="128"/>
      <c r="E830" s="204">
        <f>SUM(E831:E836)</f>
        <v>45372.299999999996</v>
      </c>
      <c r="F830" s="204">
        <f>SUM(F831:F836)</f>
        <v>47436.695419999996</v>
      </c>
      <c r="G830" s="204">
        <f>SUM(G831:G836)</f>
        <v>46634.696269999993</v>
      </c>
      <c r="H830" s="204">
        <f>SUM(H831:H836)</f>
        <v>46634.696269999993</v>
      </c>
      <c r="I830" s="31"/>
    </row>
    <row r="831" spans="1:10" s="8" customFormat="1" ht="9.75" customHeight="1" x14ac:dyDescent="0.2">
      <c r="A831" s="276"/>
      <c r="B831" s="358"/>
      <c r="C831" s="93" t="s">
        <v>269</v>
      </c>
      <c r="D831" s="121" t="s">
        <v>197</v>
      </c>
      <c r="E831" s="205">
        <f t="shared" ref="E831:H836" si="115">E838+E845</f>
        <v>0</v>
      </c>
      <c r="F831" s="205">
        <f t="shared" si="115"/>
        <v>692</v>
      </c>
      <c r="G831" s="205">
        <f t="shared" si="115"/>
        <v>692</v>
      </c>
      <c r="H831" s="205">
        <f t="shared" si="115"/>
        <v>692</v>
      </c>
      <c r="I831" s="31"/>
    </row>
    <row r="832" spans="1:10" s="8" customFormat="1" ht="9.75" customHeight="1" x14ac:dyDescent="0.2">
      <c r="A832" s="276"/>
      <c r="B832" s="358"/>
      <c r="C832" s="93" t="s">
        <v>268</v>
      </c>
      <c r="D832" s="121" t="s">
        <v>197</v>
      </c>
      <c r="E832" s="205">
        <f t="shared" si="115"/>
        <v>45372.299999999996</v>
      </c>
      <c r="F832" s="205">
        <f t="shared" si="115"/>
        <v>46744.695419999996</v>
      </c>
      <c r="G832" s="205">
        <f t="shared" si="115"/>
        <v>45942.696269999993</v>
      </c>
      <c r="H832" s="205">
        <f t="shared" si="115"/>
        <v>45942.696269999993</v>
      </c>
      <c r="I832" s="31"/>
    </row>
    <row r="833" spans="1:9" s="8" customFormat="1" ht="9.75" customHeight="1" x14ac:dyDescent="0.2">
      <c r="A833" s="276"/>
      <c r="B833" s="358"/>
      <c r="C833" s="93" t="s">
        <v>267</v>
      </c>
      <c r="D833" s="128"/>
      <c r="E833" s="205">
        <f t="shared" si="115"/>
        <v>0</v>
      </c>
      <c r="F833" s="205">
        <f t="shared" si="115"/>
        <v>0</v>
      </c>
      <c r="G833" s="205">
        <f t="shared" si="115"/>
        <v>0</v>
      </c>
      <c r="H833" s="205">
        <f t="shared" si="115"/>
        <v>0</v>
      </c>
      <c r="I833" s="31"/>
    </row>
    <row r="834" spans="1:9" s="8" customFormat="1" ht="19.5" x14ac:dyDescent="0.2">
      <c r="A834" s="276"/>
      <c r="B834" s="358"/>
      <c r="C834" s="93" t="s">
        <v>266</v>
      </c>
      <c r="D834" s="128"/>
      <c r="E834" s="205">
        <f t="shared" si="115"/>
        <v>0</v>
      </c>
      <c r="F834" s="205">
        <f t="shared" si="115"/>
        <v>0</v>
      </c>
      <c r="G834" s="205">
        <f t="shared" si="115"/>
        <v>0</v>
      </c>
      <c r="H834" s="205">
        <f t="shared" si="115"/>
        <v>0</v>
      </c>
      <c r="I834" s="31"/>
    </row>
    <row r="835" spans="1:9" s="8" customFormat="1" ht="10.5" customHeight="1" x14ac:dyDescent="0.2">
      <c r="A835" s="276"/>
      <c r="B835" s="358"/>
      <c r="C835" s="93" t="s">
        <v>271</v>
      </c>
      <c r="D835" s="128"/>
      <c r="E835" s="205">
        <f t="shared" si="115"/>
        <v>0</v>
      </c>
      <c r="F835" s="205">
        <f t="shared" si="115"/>
        <v>0</v>
      </c>
      <c r="G835" s="205">
        <f t="shared" si="115"/>
        <v>0</v>
      </c>
      <c r="H835" s="205">
        <f t="shared" si="115"/>
        <v>0</v>
      </c>
      <c r="I835" s="31"/>
    </row>
    <row r="836" spans="1:9" s="8" customFormat="1" ht="19.5" x14ac:dyDescent="0.2">
      <c r="A836" s="276"/>
      <c r="B836" s="359"/>
      <c r="C836" s="93" t="s">
        <v>272</v>
      </c>
      <c r="D836" s="128"/>
      <c r="E836" s="205">
        <f t="shared" si="115"/>
        <v>0</v>
      </c>
      <c r="F836" s="205">
        <f t="shared" si="115"/>
        <v>0</v>
      </c>
      <c r="G836" s="205">
        <f t="shared" si="115"/>
        <v>0</v>
      </c>
      <c r="H836" s="205">
        <f t="shared" si="115"/>
        <v>0</v>
      </c>
      <c r="I836" s="31"/>
    </row>
    <row r="837" spans="1:9" s="8" customFormat="1" ht="9" customHeight="1" x14ac:dyDescent="0.2">
      <c r="A837" s="276" t="s">
        <v>77</v>
      </c>
      <c r="B837" s="338" t="s">
        <v>118</v>
      </c>
      <c r="C837" s="93" t="s">
        <v>270</v>
      </c>
      <c r="D837" s="128"/>
      <c r="E837" s="204">
        <f>SUM(E838:E843)</f>
        <v>43966.63</v>
      </c>
      <c r="F837" s="204">
        <f>SUM(F838:F843)</f>
        <v>45802.06467</v>
      </c>
      <c r="G837" s="204">
        <f>SUM(G838:G843)</f>
        <v>45270.065519999996</v>
      </c>
      <c r="H837" s="204">
        <f>SUM(H838:H843)</f>
        <v>45270.065519999996</v>
      </c>
      <c r="I837" s="31"/>
    </row>
    <row r="838" spans="1:9" s="8" customFormat="1" ht="9.75" customHeight="1" x14ac:dyDescent="0.2">
      <c r="A838" s="276"/>
      <c r="B838" s="339"/>
      <c r="C838" s="93" t="s">
        <v>269</v>
      </c>
      <c r="D838" s="121" t="s">
        <v>197</v>
      </c>
      <c r="E838" s="205">
        <v>0</v>
      </c>
      <c r="F838" s="205">
        <v>692</v>
      </c>
      <c r="G838" s="205">
        <v>692</v>
      </c>
      <c r="H838" s="205">
        <v>692</v>
      </c>
      <c r="I838" s="31"/>
    </row>
    <row r="839" spans="1:9" s="8" customFormat="1" ht="9.75" customHeight="1" x14ac:dyDescent="0.2">
      <c r="A839" s="276"/>
      <c r="B839" s="339"/>
      <c r="C839" s="93" t="s">
        <v>268</v>
      </c>
      <c r="D839" s="121" t="s">
        <v>197</v>
      </c>
      <c r="E839" s="205">
        <v>43966.63</v>
      </c>
      <c r="F839" s="50">
        <v>45110.06467</v>
      </c>
      <c r="G839" s="50">
        <v>44578.065519999996</v>
      </c>
      <c r="H839" s="50">
        <v>44578.065519999996</v>
      </c>
      <c r="I839" s="31"/>
    </row>
    <row r="840" spans="1:9" s="1" customFormat="1" ht="9.75" customHeight="1" x14ac:dyDescent="0.2">
      <c r="A840" s="276"/>
      <c r="B840" s="339"/>
      <c r="C840" s="93" t="s">
        <v>267</v>
      </c>
      <c r="D840" s="128"/>
      <c r="E840" s="205">
        <v>0</v>
      </c>
      <c r="F840" s="205">
        <v>0</v>
      </c>
      <c r="G840" s="205">
        <v>0</v>
      </c>
      <c r="H840" s="205">
        <v>0</v>
      </c>
      <c r="I840" s="32"/>
    </row>
    <row r="841" spans="1:9" s="1" customFormat="1" ht="19.5" x14ac:dyDescent="0.2">
      <c r="A841" s="276"/>
      <c r="B841" s="339"/>
      <c r="C841" s="93" t="s">
        <v>266</v>
      </c>
      <c r="D841" s="128"/>
      <c r="E841" s="205">
        <v>0</v>
      </c>
      <c r="F841" s="205">
        <v>0</v>
      </c>
      <c r="G841" s="205">
        <v>0</v>
      </c>
      <c r="H841" s="205">
        <v>0</v>
      </c>
      <c r="I841" s="32"/>
    </row>
    <row r="842" spans="1:9" s="1" customFormat="1" ht="10.5" customHeight="1" x14ac:dyDescent="0.2">
      <c r="A842" s="276"/>
      <c r="B842" s="339"/>
      <c r="C842" s="93" t="s">
        <v>271</v>
      </c>
      <c r="D842" s="128"/>
      <c r="E842" s="205">
        <v>0</v>
      </c>
      <c r="F842" s="205">
        <v>0</v>
      </c>
      <c r="G842" s="205">
        <v>0</v>
      </c>
      <c r="H842" s="205">
        <v>0</v>
      </c>
      <c r="I842" s="32"/>
    </row>
    <row r="843" spans="1:9" s="1" customFormat="1" ht="19.5" x14ac:dyDescent="0.2">
      <c r="A843" s="276"/>
      <c r="B843" s="340"/>
      <c r="C843" s="93" t="s">
        <v>272</v>
      </c>
      <c r="D843" s="128"/>
      <c r="E843" s="205">
        <v>0</v>
      </c>
      <c r="F843" s="205">
        <v>0</v>
      </c>
      <c r="G843" s="205">
        <v>0</v>
      </c>
      <c r="H843" s="205">
        <v>0</v>
      </c>
      <c r="I843" s="32"/>
    </row>
    <row r="844" spans="1:9" s="1" customFormat="1" ht="9.75" customHeight="1" x14ac:dyDescent="0.2">
      <c r="A844" s="276" t="s">
        <v>78</v>
      </c>
      <c r="B844" s="338" t="s">
        <v>443</v>
      </c>
      <c r="C844" s="93" t="s">
        <v>270</v>
      </c>
      <c r="D844" s="128"/>
      <c r="E844" s="204">
        <f>SUM(E845:E850)</f>
        <v>1405.67</v>
      </c>
      <c r="F844" s="204">
        <f>SUM(F845:F850)</f>
        <v>1634.63075</v>
      </c>
      <c r="G844" s="204">
        <f>SUM(G845:G850)</f>
        <v>1364.63075</v>
      </c>
      <c r="H844" s="204">
        <f>SUM(H845:H850)</f>
        <v>1364.63075</v>
      </c>
      <c r="I844" s="32"/>
    </row>
    <row r="845" spans="1:9" s="1" customFormat="1" ht="9.75" customHeight="1" x14ac:dyDescent="0.2">
      <c r="A845" s="276"/>
      <c r="B845" s="339"/>
      <c r="C845" s="93" t="s">
        <v>269</v>
      </c>
      <c r="D845" s="121" t="s">
        <v>197</v>
      </c>
      <c r="E845" s="205">
        <v>0</v>
      </c>
      <c r="F845" s="205">
        <v>0</v>
      </c>
      <c r="G845" s="205">
        <v>0</v>
      </c>
      <c r="H845" s="205">
        <v>0</v>
      </c>
      <c r="I845" s="32"/>
    </row>
    <row r="846" spans="1:9" s="1" customFormat="1" ht="9.75" customHeight="1" x14ac:dyDescent="0.2">
      <c r="A846" s="276"/>
      <c r="B846" s="339"/>
      <c r="C846" s="93" t="s">
        <v>268</v>
      </c>
      <c r="D846" s="121" t="s">
        <v>197</v>
      </c>
      <c r="E846" s="205">
        <v>1405.67</v>
      </c>
      <c r="F846" s="49">
        <v>1634.63075</v>
      </c>
      <c r="G846" s="49">
        <v>1364.63075</v>
      </c>
      <c r="H846" s="49">
        <v>1364.63075</v>
      </c>
      <c r="I846" s="32"/>
    </row>
    <row r="847" spans="1:9" s="1" customFormat="1" ht="9.75" customHeight="1" x14ac:dyDescent="0.2">
      <c r="A847" s="276"/>
      <c r="B847" s="339"/>
      <c r="C847" s="93" t="s">
        <v>267</v>
      </c>
      <c r="D847" s="128"/>
      <c r="E847" s="205">
        <v>0</v>
      </c>
      <c r="F847" s="205">
        <v>0</v>
      </c>
      <c r="G847" s="205">
        <v>0</v>
      </c>
      <c r="H847" s="205">
        <v>0</v>
      </c>
      <c r="I847" s="32"/>
    </row>
    <row r="848" spans="1:9" s="1" customFormat="1" ht="19.5" x14ac:dyDescent="0.2">
      <c r="A848" s="276"/>
      <c r="B848" s="339"/>
      <c r="C848" s="93" t="s">
        <v>266</v>
      </c>
      <c r="D848" s="128"/>
      <c r="E848" s="205">
        <v>0</v>
      </c>
      <c r="F848" s="205">
        <v>0</v>
      </c>
      <c r="G848" s="205">
        <v>0</v>
      </c>
      <c r="H848" s="205">
        <v>0</v>
      </c>
      <c r="I848" s="32"/>
    </row>
    <row r="849" spans="1:9" s="1" customFormat="1" ht="10.5" customHeight="1" x14ac:dyDescent="0.2">
      <c r="A849" s="276"/>
      <c r="B849" s="339"/>
      <c r="C849" s="93" t="s">
        <v>271</v>
      </c>
      <c r="D849" s="128"/>
      <c r="E849" s="205">
        <v>0</v>
      </c>
      <c r="F849" s="205">
        <v>0</v>
      </c>
      <c r="G849" s="205">
        <v>0</v>
      </c>
      <c r="H849" s="205">
        <v>0</v>
      </c>
      <c r="I849" s="32"/>
    </row>
    <row r="850" spans="1:9" s="1" customFormat="1" ht="19.5" x14ac:dyDescent="0.2">
      <c r="A850" s="276"/>
      <c r="B850" s="340"/>
      <c r="C850" s="93" t="s">
        <v>272</v>
      </c>
      <c r="D850" s="128"/>
      <c r="E850" s="205">
        <v>0</v>
      </c>
      <c r="F850" s="205">
        <v>0</v>
      </c>
      <c r="G850" s="205">
        <v>0</v>
      </c>
      <c r="H850" s="205">
        <v>0</v>
      </c>
      <c r="I850" s="32"/>
    </row>
    <row r="851" spans="1:9" s="1" customFormat="1" ht="9.75" customHeight="1" x14ac:dyDescent="0.2">
      <c r="A851" s="276" t="s">
        <v>328</v>
      </c>
      <c r="B851" s="338" t="s">
        <v>329</v>
      </c>
      <c r="C851" s="93" t="s">
        <v>270</v>
      </c>
      <c r="D851" s="128"/>
      <c r="E851" s="204">
        <f>SUM(E852:E857)</f>
        <v>0</v>
      </c>
      <c r="F851" s="204">
        <f>SUM(F852:F857)</f>
        <v>6000</v>
      </c>
      <c r="G851" s="204">
        <f>SUM(G852:G857)</f>
        <v>6000</v>
      </c>
      <c r="H851" s="204">
        <f>SUM(H852:H857)</f>
        <v>6000</v>
      </c>
      <c r="I851" s="32"/>
    </row>
    <row r="852" spans="1:9" s="1" customFormat="1" ht="9.75" customHeight="1" x14ac:dyDescent="0.2">
      <c r="A852" s="276"/>
      <c r="B852" s="339"/>
      <c r="C852" s="93" t="s">
        <v>269</v>
      </c>
      <c r="D852" s="121" t="s">
        <v>197</v>
      </c>
      <c r="E852" s="205">
        <v>0</v>
      </c>
      <c r="F852" s="205">
        <v>0</v>
      </c>
      <c r="G852" s="205">
        <v>0</v>
      </c>
      <c r="H852" s="205">
        <v>0</v>
      </c>
      <c r="I852" s="32"/>
    </row>
    <row r="853" spans="1:9" s="1" customFormat="1" ht="9.75" customHeight="1" x14ac:dyDescent="0.2">
      <c r="A853" s="276"/>
      <c r="B853" s="339"/>
      <c r="C853" s="93" t="s">
        <v>268</v>
      </c>
      <c r="D853" s="121" t="s">
        <v>197</v>
      </c>
      <c r="E853" s="205">
        <v>0</v>
      </c>
      <c r="F853" s="205">
        <v>6000</v>
      </c>
      <c r="G853" s="205">
        <v>6000</v>
      </c>
      <c r="H853" s="205">
        <v>6000</v>
      </c>
      <c r="I853" s="32"/>
    </row>
    <row r="854" spans="1:9" s="1" customFormat="1" ht="9.75" customHeight="1" x14ac:dyDescent="0.2">
      <c r="A854" s="276"/>
      <c r="B854" s="339"/>
      <c r="C854" s="93" t="s">
        <v>267</v>
      </c>
      <c r="D854" s="128"/>
      <c r="E854" s="205">
        <v>0</v>
      </c>
      <c r="F854" s="205">
        <v>0</v>
      </c>
      <c r="G854" s="205">
        <v>0</v>
      </c>
      <c r="H854" s="205">
        <v>0</v>
      </c>
      <c r="I854" s="32"/>
    </row>
    <row r="855" spans="1:9" s="1" customFormat="1" ht="19.5" x14ac:dyDescent="0.2">
      <c r="A855" s="276"/>
      <c r="B855" s="339"/>
      <c r="C855" s="93" t="s">
        <v>266</v>
      </c>
      <c r="D855" s="128"/>
      <c r="E855" s="205">
        <v>0</v>
      </c>
      <c r="F855" s="205">
        <v>0</v>
      </c>
      <c r="G855" s="205">
        <v>0</v>
      </c>
      <c r="H855" s="205">
        <v>0</v>
      </c>
      <c r="I855" s="32"/>
    </row>
    <row r="856" spans="1:9" s="1" customFormat="1" ht="10.5" customHeight="1" x14ac:dyDescent="0.2">
      <c r="A856" s="276"/>
      <c r="B856" s="339"/>
      <c r="C856" s="93" t="s">
        <v>271</v>
      </c>
      <c r="D856" s="128"/>
      <c r="E856" s="205">
        <v>0</v>
      </c>
      <c r="F856" s="205">
        <v>0</v>
      </c>
      <c r="G856" s="205">
        <v>0</v>
      </c>
      <c r="H856" s="205">
        <v>0</v>
      </c>
      <c r="I856" s="32"/>
    </row>
    <row r="857" spans="1:9" s="1" customFormat="1" ht="19.5" x14ac:dyDescent="0.2">
      <c r="A857" s="276"/>
      <c r="B857" s="340"/>
      <c r="C857" s="93" t="s">
        <v>272</v>
      </c>
      <c r="D857" s="128"/>
      <c r="E857" s="205">
        <v>0</v>
      </c>
      <c r="F857" s="205">
        <v>0</v>
      </c>
      <c r="G857" s="205">
        <v>0</v>
      </c>
      <c r="H857" s="205">
        <v>0</v>
      </c>
      <c r="I857" s="32"/>
    </row>
    <row r="858" spans="1:9" s="1" customFormat="1" ht="9.75" customHeight="1" x14ac:dyDescent="0.2">
      <c r="A858" s="133"/>
      <c r="B858" s="133"/>
      <c r="C858" s="113"/>
      <c r="D858" s="113"/>
      <c r="E858" s="113"/>
      <c r="F858" s="116"/>
      <c r="G858" s="116"/>
      <c r="H858" s="116"/>
    </row>
    <row r="859" spans="1:9" s="1" customFormat="1" ht="9.75" customHeight="1" x14ac:dyDescent="0.2">
      <c r="A859" s="133"/>
      <c r="B859" s="133"/>
      <c r="C859" s="113"/>
      <c r="D859" s="113"/>
      <c r="E859" s="113"/>
      <c r="F859" s="116"/>
      <c r="G859" s="116"/>
      <c r="H859" s="116"/>
    </row>
    <row r="860" spans="1:9" s="1" customFormat="1" ht="9.75" customHeight="1" x14ac:dyDescent="0.2">
      <c r="A860" s="114"/>
      <c r="B860" s="114"/>
      <c r="C860" s="114"/>
      <c r="D860" s="114"/>
      <c r="E860" s="114"/>
      <c r="F860" s="116"/>
      <c r="G860" s="116"/>
      <c r="H860" s="117"/>
    </row>
    <row r="861" spans="1:9" s="1" customFormat="1" ht="9.75" customHeight="1" x14ac:dyDescent="0.2">
      <c r="A861" s="134"/>
      <c r="B861" s="134"/>
      <c r="C861" s="113"/>
      <c r="D861" s="113"/>
      <c r="E861" s="113"/>
      <c r="F861" s="116"/>
      <c r="G861" s="116"/>
      <c r="H861" s="117"/>
    </row>
    <row r="862" spans="1:9" s="1" customFormat="1" x14ac:dyDescent="0.2">
      <c r="A862" s="133"/>
      <c r="B862" s="133"/>
      <c r="C862" s="113"/>
      <c r="D862" s="113"/>
      <c r="E862" s="113"/>
      <c r="F862" s="116"/>
      <c r="G862" s="116"/>
      <c r="H862" s="116"/>
    </row>
    <row r="863" spans="1:9" s="1" customFormat="1" ht="9" customHeight="1" x14ac:dyDescent="0.2">
      <c r="A863" s="114"/>
      <c r="B863" s="114"/>
      <c r="C863" s="114"/>
      <c r="D863" s="114"/>
      <c r="E863" s="114"/>
      <c r="F863" s="116"/>
      <c r="G863" s="116"/>
      <c r="H863" s="116"/>
    </row>
    <row r="864" spans="1:9" s="1" customFormat="1" x14ac:dyDescent="0.2">
      <c r="A864" s="133"/>
      <c r="B864" s="133"/>
      <c r="C864" s="113"/>
      <c r="D864" s="113"/>
      <c r="E864" s="113"/>
      <c r="F864" s="116"/>
      <c r="G864" s="116"/>
      <c r="H864" s="116"/>
    </row>
    <row r="865" spans="1:8" s="1" customFormat="1" ht="29.25" customHeight="1" x14ac:dyDescent="0.2">
      <c r="A865" s="103"/>
      <c r="B865" s="103"/>
      <c r="C865" s="103"/>
      <c r="D865" s="103"/>
      <c r="E865" s="103"/>
      <c r="F865" s="103"/>
      <c r="G865" s="103"/>
      <c r="H865" s="103"/>
    </row>
    <row r="866" spans="1:8" s="1" customFormat="1" ht="10.5" customHeight="1" x14ac:dyDescent="0.2">
      <c r="A866" s="103"/>
      <c r="B866" s="103"/>
      <c r="C866" s="103"/>
      <c r="D866" s="103"/>
      <c r="E866" s="103"/>
      <c r="F866" s="103"/>
      <c r="G866" s="103"/>
      <c r="H866" s="103"/>
    </row>
    <row r="867" spans="1:8" s="1" customFormat="1" ht="12.75" customHeight="1" x14ac:dyDescent="0.2">
      <c r="A867" s="103"/>
      <c r="B867" s="103"/>
      <c r="C867" s="8"/>
      <c r="D867" s="8"/>
      <c r="E867" s="8"/>
      <c r="F867" s="8"/>
      <c r="G867" s="8"/>
      <c r="H867" s="8"/>
    </row>
    <row r="868" spans="1:8" s="1" customFormat="1" ht="14.25" customHeight="1" x14ac:dyDescent="0.2">
      <c r="A868" s="103"/>
      <c r="B868" s="103"/>
      <c r="C868" s="8"/>
      <c r="D868" s="8"/>
      <c r="E868" s="8"/>
      <c r="F868" s="8"/>
      <c r="G868" s="8"/>
      <c r="H868" s="8"/>
    </row>
    <row r="869" spans="1:8" s="1" customFormat="1" ht="12.75" customHeight="1" x14ac:dyDescent="0.2">
      <c r="A869" s="8"/>
      <c r="B869" s="8"/>
      <c r="C869" s="8"/>
      <c r="D869" s="8"/>
      <c r="E869" s="8"/>
      <c r="F869" s="8"/>
      <c r="G869" s="8"/>
      <c r="H869" s="8"/>
    </row>
    <row r="870" spans="1:8" s="1" customFormat="1" ht="15" customHeight="1" x14ac:dyDescent="0.2">
      <c r="A870" s="8"/>
      <c r="B870" s="8"/>
      <c r="C870" s="8"/>
      <c r="D870" s="8"/>
      <c r="E870" s="8"/>
      <c r="F870" s="8"/>
      <c r="G870" s="8"/>
      <c r="H870" s="8"/>
    </row>
    <row r="871" spans="1:8" s="1" customFormat="1" ht="11.25" customHeight="1" x14ac:dyDescent="0.2">
      <c r="A871" s="8"/>
      <c r="B871" s="8"/>
      <c r="C871" s="8"/>
      <c r="D871" s="8"/>
      <c r="E871" s="8"/>
      <c r="F871" s="8"/>
      <c r="G871" s="8"/>
      <c r="H871" s="8"/>
    </row>
    <row r="872" spans="1:8" s="1" customFormat="1" ht="15.75" customHeight="1" x14ac:dyDescent="0.2">
      <c r="A872" s="8"/>
      <c r="B872" s="8"/>
      <c r="C872" s="8"/>
      <c r="D872" s="8"/>
      <c r="E872" s="8"/>
      <c r="F872" s="8"/>
      <c r="G872" s="8"/>
      <c r="H872" s="8"/>
    </row>
  </sheetData>
  <mergeCells count="249">
    <mergeCell ref="A732:A738"/>
    <mergeCell ref="B732:B738"/>
    <mergeCell ref="A795:A801"/>
    <mergeCell ref="B795:B801"/>
    <mergeCell ref="A529:A535"/>
    <mergeCell ref="B529:B535"/>
    <mergeCell ref="A592:A598"/>
    <mergeCell ref="B592:B598"/>
    <mergeCell ref="A282:A288"/>
    <mergeCell ref="B282:B288"/>
    <mergeCell ref="A289:A295"/>
    <mergeCell ref="B289:B295"/>
    <mergeCell ref="A296:A302"/>
    <mergeCell ref="B296:B302"/>
    <mergeCell ref="A352:A358"/>
    <mergeCell ref="B352:B358"/>
    <mergeCell ref="A359:A365"/>
    <mergeCell ref="B359:B365"/>
    <mergeCell ref="A387:A393"/>
    <mergeCell ref="B387:B393"/>
    <mergeCell ref="A564:A570"/>
    <mergeCell ref="B564:B570"/>
    <mergeCell ref="A571:A577"/>
    <mergeCell ref="B571:B577"/>
    <mergeCell ref="B429:B435"/>
    <mergeCell ref="A436:A442"/>
    <mergeCell ref="B436:B442"/>
    <mergeCell ref="A443:A449"/>
    <mergeCell ref="B443:B449"/>
    <mergeCell ref="A126:A132"/>
    <mergeCell ref="B126:B132"/>
    <mergeCell ref="A133:A139"/>
    <mergeCell ref="B133:B139"/>
    <mergeCell ref="A140:A146"/>
    <mergeCell ref="B140:B146"/>
    <mergeCell ref="B219:B225"/>
    <mergeCell ref="A212:A218"/>
    <mergeCell ref="B212:B218"/>
    <mergeCell ref="A240:A246"/>
    <mergeCell ref="B240:B246"/>
    <mergeCell ref="A401:A407"/>
    <mergeCell ref="B401:B407"/>
    <mergeCell ref="A247:A253"/>
    <mergeCell ref="B247:B253"/>
    <mergeCell ref="A254:A260"/>
    <mergeCell ref="B254:B260"/>
    <mergeCell ref="A275:A281"/>
    <mergeCell ref="A219:A225"/>
    <mergeCell ref="A823:A829"/>
    <mergeCell ref="B823:B829"/>
    <mergeCell ref="A830:A836"/>
    <mergeCell ref="B830:B836"/>
    <mergeCell ref="A634:A640"/>
    <mergeCell ref="B634:B640"/>
    <mergeCell ref="A641:A647"/>
    <mergeCell ref="B641:B647"/>
    <mergeCell ref="A655:A661"/>
    <mergeCell ref="B655:B661"/>
    <mergeCell ref="A669:A675"/>
    <mergeCell ref="B669:B675"/>
    <mergeCell ref="A676:A682"/>
    <mergeCell ref="B676:B682"/>
    <mergeCell ref="A690:A696"/>
    <mergeCell ref="B690:B696"/>
    <mergeCell ref="A697:A703"/>
    <mergeCell ref="B697:B703"/>
    <mergeCell ref="A648:A654"/>
    <mergeCell ref="B648:B654"/>
    <mergeCell ref="A739:A745"/>
    <mergeCell ref="B739:B745"/>
    <mergeCell ref="A746:A752"/>
    <mergeCell ref="B746:B752"/>
    <mergeCell ref="A718:A724"/>
    <mergeCell ref="B718:B724"/>
    <mergeCell ref="A837:A843"/>
    <mergeCell ref="B837:B843"/>
    <mergeCell ref="A844:A850"/>
    <mergeCell ref="B844:B850"/>
    <mergeCell ref="A774:A780"/>
    <mergeCell ref="B774:B780"/>
    <mergeCell ref="A753:A759"/>
    <mergeCell ref="B753:B759"/>
    <mergeCell ref="A760:A766"/>
    <mergeCell ref="B760:B766"/>
    <mergeCell ref="A781:A787"/>
    <mergeCell ref="B781:B787"/>
    <mergeCell ref="A767:A773"/>
    <mergeCell ref="B767:B773"/>
    <mergeCell ref="A802:A808"/>
    <mergeCell ref="B802:B808"/>
    <mergeCell ref="A809:A815"/>
    <mergeCell ref="B809:B815"/>
    <mergeCell ref="A816:A822"/>
    <mergeCell ref="B816:B822"/>
    <mergeCell ref="A788:A794"/>
    <mergeCell ref="B788:B794"/>
    <mergeCell ref="A704:A710"/>
    <mergeCell ref="B704:B710"/>
    <mergeCell ref="A711:A717"/>
    <mergeCell ref="B711:B717"/>
    <mergeCell ref="A585:A591"/>
    <mergeCell ref="B585:B591"/>
    <mergeCell ref="A599:A605"/>
    <mergeCell ref="B599:B605"/>
    <mergeCell ref="A613:A619"/>
    <mergeCell ref="B613:B619"/>
    <mergeCell ref="A620:A626"/>
    <mergeCell ref="B620:B626"/>
    <mergeCell ref="A627:A633"/>
    <mergeCell ref="B627:B633"/>
    <mergeCell ref="A725:A731"/>
    <mergeCell ref="B725:B731"/>
    <mergeCell ref="A494:A500"/>
    <mergeCell ref="B494:B500"/>
    <mergeCell ref="A501:A507"/>
    <mergeCell ref="B501:B507"/>
    <mergeCell ref="A606:A612"/>
    <mergeCell ref="B606:B612"/>
    <mergeCell ref="A522:A528"/>
    <mergeCell ref="B522:B528"/>
    <mergeCell ref="A536:A542"/>
    <mergeCell ref="B536:B542"/>
    <mergeCell ref="A543:A549"/>
    <mergeCell ref="B543:B549"/>
    <mergeCell ref="A550:A556"/>
    <mergeCell ref="B550:B556"/>
    <mergeCell ref="A557:A563"/>
    <mergeCell ref="B557:B563"/>
    <mergeCell ref="A578:A584"/>
    <mergeCell ref="B578:B584"/>
    <mergeCell ref="A662:A668"/>
    <mergeCell ref="B662:B668"/>
    <mergeCell ref="A683:A689"/>
    <mergeCell ref="B683:B689"/>
    <mergeCell ref="A177:A183"/>
    <mergeCell ref="B177:B183"/>
    <mergeCell ref="A184:A190"/>
    <mergeCell ref="B184:B190"/>
    <mergeCell ref="A191:A197"/>
    <mergeCell ref="B191:B197"/>
    <mergeCell ref="A198:A204"/>
    <mergeCell ref="B198:B204"/>
    <mergeCell ref="A205:A211"/>
    <mergeCell ref="B205:B211"/>
    <mergeCell ref="A147:A155"/>
    <mergeCell ref="B147:B155"/>
    <mergeCell ref="C149:C151"/>
    <mergeCell ref="A156:A162"/>
    <mergeCell ref="B156:B162"/>
    <mergeCell ref="A163:A169"/>
    <mergeCell ref="B163:B169"/>
    <mergeCell ref="A170:A176"/>
    <mergeCell ref="B170:B176"/>
    <mergeCell ref="C112:C114"/>
    <mergeCell ref="A119:A125"/>
    <mergeCell ref="B119:B125"/>
    <mergeCell ref="A47:A53"/>
    <mergeCell ref="B47:B53"/>
    <mergeCell ref="A54:A60"/>
    <mergeCell ref="B54:B60"/>
    <mergeCell ref="A61:A67"/>
    <mergeCell ref="B61:B67"/>
    <mergeCell ref="A68:A74"/>
    <mergeCell ref="B68:B74"/>
    <mergeCell ref="A75:A81"/>
    <mergeCell ref="B75:B81"/>
    <mergeCell ref="A82:A88"/>
    <mergeCell ref="B82:B88"/>
    <mergeCell ref="A89:A95"/>
    <mergeCell ref="B89:B95"/>
    <mergeCell ref="A96:A102"/>
    <mergeCell ref="B96:B102"/>
    <mergeCell ref="A103:A109"/>
    <mergeCell ref="B103:B109"/>
    <mergeCell ref="A110:A118"/>
    <mergeCell ref="B110:B118"/>
    <mergeCell ref="A40:A46"/>
    <mergeCell ref="B40:B46"/>
    <mergeCell ref="A3:H3"/>
    <mergeCell ref="A5:A6"/>
    <mergeCell ref="B5:B6"/>
    <mergeCell ref="C5:C6"/>
    <mergeCell ref="E5:H5"/>
    <mergeCell ref="A8:A18"/>
    <mergeCell ref="B8:B18"/>
    <mergeCell ref="C10:C14"/>
    <mergeCell ref="A19:A25"/>
    <mergeCell ref="B19:B25"/>
    <mergeCell ref="A26:A32"/>
    <mergeCell ref="B26:B32"/>
    <mergeCell ref="A33:A39"/>
    <mergeCell ref="B33:B39"/>
    <mergeCell ref="A851:A857"/>
    <mergeCell ref="B851:B857"/>
    <mergeCell ref="A338:A344"/>
    <mergeCell ref="B338:B344"/>
    <mergeCell ref="A345:A351"/>
    <mergeCell ref="B345:B351"/>
    <mergeCell ref="A261:A267"/>
    <mergeCell ref="B261:B267"/>
    <mergeCell ref="A268:A274"/>
    <mergeCell ref="B268:B274"/>
    <mergeCell ref="B380:B386"/>
    <mergeCell ref="A394:A400"/>
    <mergeCell ref="B394:B400"/>
    <mergeCell ref="A508:A514"/>
    <mergeCell ref="B508:B514"/>
    <mergeCell ref="A408:A414"/>
    <mergeCell ref="B408:B414"/>
    <mergeCell ref="A415:A421"/>
    <mergeCell ref="B415:B421"/>
    <mergeCell ref="A422:A428"/>
    <mergeCell ref="B422:B428"/>
    <mergeCell ref="A457:A465"/>
    <mergeCell ref="A487:A493"/>
    <mergeCell ref="B487:B493"/>
    <mergeCell ref="A226:A232"/>
    <mergeCell ref="B226:B232"/>
    <mergeCell ref="A233:A239"/>
    <mergeCell ref="B233:B239"/>
    <mergeCell ref="A303:A309"/>
    <mergeCell ref="B303:B309"/>
    <mergeCell ref="A310:A316"/>
    <mergeCell ref="B310:B316"/>
    <mergeCell ref="B457:B465"/>
    <mergeCell ref="A450:A456"/>
    <mergeCell ref="B450:B456"/>
    <mergeCell ref="A373:A379"/>
    <mergeCell ref="B373:B379"/>
    <mergeCell ref="A380:A386"/>
    <mergeCell ref="B275:B281"/>
    <mergeCell ref="A317:A323"/>
    <mergeCell ref="B317:B323"/>
    <mergeCell ref="A324:A330"/>
    <mergeCell ref="B324:B330"/>
    <mergeCell ref="A331:A337"/>
    <mergeCell ref="B331:B337"/>
    <mergeCell ref="A366:A372"/>
    <mergeCell ref="B366:B372"/>
    <mergeCell ref="A429:A435"/>
    <mergeCell ref="A515:A521"/>
    <mergeCell ref="B515:B521"/>
    <mergeCell ref="C459:C461"/>
    <mergeCell ref="A466:A472"/>
    <mergeCell ref="B466:B472"/>
    <mergeCell ref="A473:A479"/>
    <mergeCell ref="B473:B479"/>
    <mergeCell ref="A480:A486"/>
    <mergeCell ref="B480:B486"/>
  </mergeCells>
  <pageMargins left="0.27" right="0.31496062992125984" top="0.31" bottom="0.25" header="0.19685039370078741" footer="0.19685039370078741"/>
  <pageSetup paperSize="9" scale="86" fitToHeight="0" orientation="portrait" r:id="rId1"/>
  <headerFooter alignWithMargins="0"/>
  <rowBreaks count="12" manualBreakCount="12">
    <brk id="67" max="7" man="1"/>
    <brk id="125" max="7" man="1"/>
    <brk id="197" max="7" man="1"/>
    <brk id="267" max="7" man="1"/>
    <brk id="330" max="7" man="1"/>
    <brk id="393" max="7" man="1"/>
    <brk id="465" max="7" man="1"/>
    <brk id="535" max="7" man="1"/>
    <brk id="605" max="7" man="1"/>
    <brk id="675" max="7" man="1"/>
    <brk id="745" max="7" man="1"/>
    <brk id="81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10 (прил 1)</vt:lpstr>
      <vt:lpstr>11 (прил 2)</vt:lpstr>
      <vt:lpstr>12 (прил 3) </vt:lpstr>
      <vt:lpstr>13 (прил 4)</vt:lpstr>
      <vt:lpstr>14 (прил 5)</vt:lpstr>
      <vt:lpstr>15 (прил 6)</vt:lpstr>
      <vt:lpstr>'10 (прил 1)'!Заголовки_для_печати</vt:lpstr>
      <vt:lpstr>'11 (прил 2)'!Заголовки_для_печати</vt:lpstr>
      <vt:lpstr>'12 (прил 3) '!Заголовки_для_печати</vt:lpstr>
      <vt:lpstr>'14 (прил 5)'!Заголовки_для_печати</vt:lpstr>
      <vt:lpstr>'15 (прил 6)'!Заголовки_для_печати</vt:lpstr>
      <vt:lpstr>'10 (прил 1)'!Область_печати</vt:lpstr>
      <vt:lpstr>'11 (прил 2)'!Область_печати</vt:lpstr>
      <vt:lpstr>'12 (прил 3) '!Область_печати</vt:lpstr>
      <vt:lpstr>'13 (прил 4)'!Область_печати</vt:lpstr>
      <vt:lpstr>'14 (прил 5)'!Область_печати</vt:lpstr>
      <vt:lpstr>'15 (прил 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Фрумак Максим Игоревич</dc:creator>
  <cp:lastModifiedBy>Дьячук Кристина Евгеньевна</cp:lastModifiedBy>
  <cp:lastPrinted>2020-05-06T23:54:22Z</cp:lastPrinted>
  <dcterms:created xsi:type="dcterms:W3CDTF">2014-06-02T21:04:06Z</dcterms:created>
  <dcterms:modified xsi:type="dcterms:W3CDTF">2020-05-13T23:25:45Z</dcterms:modified>
</cp:coreProperties>
</file>